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5" yWindow="109" windowWidth="14808" windowHeight="8015"/>
  </bookViews>
  <sheets>
    <sheet name="MI" sheetId="4" r:id="rId1"/>
    <sheet name="MS" sheetId="1" r:id="rId2"/>
    <sheet name="Sheet1" sheetId="5" r:id="rId3"/>
  </sheets>
  <calcPr calcId="125725"/>
</workbook>
</file>

<file path=xl/calcChain.xml><?xml version="1.0" encoding="utf-8"?>
<calcChain xmlns="http://schemas.openxmlformats.org/spreadsheetml/2006/main">
  <c r="Q37" i="1"/>
  <c r="M37"/>
  <c r="I37"/>
  <c r="E37"/>
  <c r="U39"/>
  <c r="U38"/>
  <c r="U37"/>
  <c r="U8"/>
  <c r="U9"/>
  <c r="U10"/>
  <c r="U11"/>
  <c r="U12"/>
  <c r="U13"/>
  <c r="U14"/>
  <c r="U15"/>
  <c r="U16"/>
  <c r="U17"/>
  <c r="U18"/>
  <c r="U19"/>
  <c r="U20"/>
  <c r="U7"/>
  <c r="Q36" i="4"/>
  <c r="Q38" s="1"/>
  <c r="M36"/>
  <c r="J37"/>
  <c r="I37"/>
  <c r="I36"/>
  <c r="F37"/>
  <c r="E36"/>
  <c r="E38" s="1"/>
  <c r="U36"/>
  <c r="U8"/>
  <c r="U9"/>
  <c r="U10"/>
  <c r="U11"/>
  <c r="U12"/>
  <c r="U13"/>
  <c r="U14"/>
  <c r="U15"/>
  <c r="U16"/>
  <c r="U17"/>
  <c r="U18"/>
  <c r="U19"/>
  <c r="U20"/>
  <c r="U7"/>
  <c r="V23"/>
  <c r="V24"/>
  <c r="V25"/>
  <c r="V26"/>
  <c r="V27"/>
  <c r="V28"/>
  <c r="V29"/>
  <c r="V30"/>
  <c r="V31"/>
  <c r="V32"/>
  <c r="V33"/>
  <c r="V34"/>
  <c r="V35"/>
  <c r="V22"/>
  <c r="U23"/>
  <c r="U24"/>
  <c r="U25"/>
  <c r="U26"/>
  <c r="U27"/>
  <c r="U28"/>
  <c r="U29"/>
  <c r="U30"/>
  <c r="U31"/>
  <c r="U32"/>
  <c r="U33"/>
  <c r="U34"/>
  <c r="U35"/>
  <c r="U22"/>
  <c r="S37" i="1"/>
  <c r="O37"/>
  <c r="K37"/>
  <c r="G37"/>
  <c r="C37"/>
  <c r="T20"/>
  <c r="V20" s="1"/>
  <c r="S20"/>
  <c r="E20"/>
  <c r="S19"/>
  <c r="Q19"/>
  <c r="M19"/>
  <c r="S18"/>
  <c r="V17"/>
  <c r="T17"/>
  <c r="S17"/>
  <c r="S36" i="4"/>
  <c r="O36"/>
  <c r="K36"/>
  <c r="K38" s="1"/>
  <c r="K39" s="1"/>
  <c r="G36"/>
  <c r="C36"/>
  <c r="T20"/>
  <c r="V20" s="1"/>
  <c r="S20"/>
  <c r="E20"/>
  <c r="S19"/>
  <c r="Q19"/>
  <c r="M19"/>
  <c r="S18"/>
  <c r="V17"/>
  <c r="T17"/>
  <c r="S17"/>
  <c r="R37"/>
  <c r="Q37"/>
  <c r="P37"/>
  <c r="O37"/>
  <c r="N37"/>
  <c r="M37"/>
  <c r="L37"/>
  <c r="K37"/>
  <c r="H37"/>
  <c r="G37"/>
  <c r="E37"/>
  <c r="D37"/>
  <c r="C37"/>
  <c r="R36"/>
  <c r="P36"/>
  <c r="P38" s="1"/>
  <c r="O38"/>
  <c r="O39" s="1"/>
  <c r="N36"/>
  <c r="M38"/>
  <c r="L36"/>
  <c r="L38" s="1"/>
  <c r="J36"/>
  <c r="I38"/>
  <c r="H36"/>
  <c r="H38" s="1"/>
  <c r="G38"/>
  <c r="G39" s="1"/>
  <c r="F36"/>
  <c r="D36"/>
  <c r="D38" s="1"/>
  <c r="C38"/>
  <c r="C39" s="1"/>
  <c r="T35"/>
  <c r="S35"/>
  <c r="T34"/>
  <c r="S34"/>
  <c r="T33"/>
  <c r="S33"/>
  <c r="T32"/>
  <c r="S32"/>
  <c r="T31"/>
  <c r="S31"/>
  <c r="T30"/>
  <c r="S30"/>
  <c r="T29"/>
  <c r="S29"/>
  <c r="T28"/>
  <c r="S28"/>
  <c r="S37" s="1"/>
  <c r="T27"/>
  <c r="T37" s="1"/>
  <c r="T26"/>
  <c r="S26"/>
  <c r="T25"/>
  <c r="S25"/>
  <c r="T24"/>
  <c r="S24"/>
  <c r="T23"/>
  <c r="S23"/>
  <c r="U37"/>
  <c r="T22"/>
  <c r="S22"/>
  <c r="V16"/>
  <c r="T16"/>
  <c r="S16"/>
  <c r="V15"/>
  <c r="T15"/>
  <c r="S15"/>
  <c r="V14"/>
  <c r="T14"/>
  <c r="S14"/>
  <c r="V13"/>
  <c r="T13"/>
  <c r="S13"/>
  <c r="V12"/>
  <c r="T12"/>
  <c r="V11"/>
  <c r="T11"/>
  <c r="S11"/>
  <c r="V10"/>
  <c r="T10"/>
  <c r="S10"/>
  <c r="V9"/>
  <c r="T9"/>
  <c r="S9"/>
  <c r="V8"/>
  <c r="T8"/>
  <c r="S8"/>
  <c r="V7"/>
  <c r="T7"/>
  <c r="T36" s="1"/>
  <c r="T38" s="1"/>
  <c r="S7"/>
  <c r="R38" i="1"/>
  <c r="Q38"/>
  <c r="P38"/>
  <c r="O38"/>
  <c r="O39" s="1"/>
  <c r="N38"/>
  <c r="M38"/>
  <c r="L38"/>
  <c r="K38"/>
  <c r="J38"/>
  <c r="I38"/>
  <c r="H38"/>
  <c r="G38"/>
  <c r="F38"/>
  <c r="E38"/>
  <c r="D38"/>
  <c r="C38"/>
  <c r="R37"/>
  <c r="R39" s="1"/>
  <c r="Q39"/>
  <c r="P37"/>
  <c r="P39" s="1"/>
  <c r="N37"/>
  <c r="N39" s="1"/>
  <c r="M39"/>
  <c r="L37"/>
  <c r="J37"/>
  <c r="J39" s="1"/>
  <c r="I39"/>
  <c r="H37"/>
  <c r="F37"/>
  <c r="F39" s="1"/>
  <c r="E39"/>
  <c r="D37"/>
  <c r="V36"/>
  <c r="U36"/>
  <c r="T36"/>
  <c r="S36"/>
  <c r="V35"/>
  <c r="U35"/>
  <c r="T35"/>
  <c r="S35"/>
  <c r="V34"/>
  <c r="U34"/>
  <c r="T34"/>
  <c r="S34"/>
  <c r="V33"/>
  <c r="U33"/>
  <c r="T33"/>
  <c r="S33"/>
  <c r="V32"/>
  <c r="U32"/>
  <c r="T32"/>
  <c r="S32"/>
  <c r="V31"/>
  <c r="U31"/>
  <c r="T31"/>
  <c r="S31"/>
  <c r="V30"/>
  <c r="U30"/>
  <c r="T30"/>
  <c r="S30"/>
  <c r="V29"/>
  <c r="U29"/>
  <c r="T29"/>
  <c r="S29"/>
  <c r="V28"/>
  <c r="U28"/>
  <c r="T28"/>
  <c r="S28"/>
  <c r="V27"/>
  <c r="U27"/>
  <c r="T27"/>
  <c r="V26"/>
  <c r="U26"/>
  <c r="T26"/>
  <c r="S26"/>
  <c r="V25"/>
  <c r="U25"/>
  <c r="T25"/>
  <c r="S25"/>
  <c r="V24"/>
  <c r="U24"/>
  <c r="T24"/>
  <c r="S24"/>
  <c r="V23"/>
  <c r="U23"/>
  <c r="T23"/>
  <c r="S23"/>
  <c r="V22"/>
  <c r="U22"/>
  <c r="T22"/>
  <c r="T38" s="1"/>
  <c r="S22"/>
  <c r="V16"/>
  <c r="T16"/>
  <c r="S16"/>
  <c r="V15"/>
  <c r="T15"/>
  <c r="S15"/>
  <c r="V14"/>
  <c r="T14"/>
  <c r="S14"/>
  <c r="V13"/>
  <c r="T13"/>
  <c r="S13"/>
  <c r="V12"/>
  <c r="T12"/>
  <c r="V11"/>
  <c r="T11"/>
  <c r="S11"/>
  <c r="V10"/>
  <c r="T10"/>
  <c r="S10"/>
  <c r="V9"/>
  <c r="T9"/>
  <c r="S9"/>
  <c r="V8"/>
  <c r="T8"/>
  <c r="S8"/>
  <c r="V7"/>
  <c r="T7"/>
  <c r="S7"/>
  <c r="U38" i="4" l="1"/>
  <c r="V36"/>
  <c r="F38"/>
  <c r="E39" s="1"/>
  <c r="J38"/>
  <c r="I39" s="1"/>
  <c r="N38"/>
  <c r="M39" s="1"/>
  <c r="R38"/>
  <c r="Q39" s="1"/>
  <c r="V37"/>
  <c r="V38" s="1"/>
  <c r="S38"/>
  <c r="S39" s="1"/>
  <c r="T37" i="1"/>
  <c r="T39" s="1"/>
  <c r="S38"/>
  <c r="S39" s="1"/>
  <c r="D39"/>
  <c r="H39"/>
  <c r="L39"/>
  <c r="V37"/>
  <c r="V38"/>
  <c r="C39"/>
  <c r="G39"/>
  <c r="K39"/>
  <c r="O40"/>
  <c r="E40"/>
  <c r="I40"/>
  <c r="Q40"/>
  <c r="M40"/>
  <c r="V39" l="1"/>
  <c r="U40" s="1"/>
  <c r="U39" i="4"/>
  <c r="C40" i="1"/>
  <c r="G40"/>
  <c r="S40"/>
  <c r="K40"/>
</calcChain>
</file>

<file path=xl/sharedStrings.xml><?xml version="1.0" encoding="utf-8"?>
<sst xmlns="http://schemas.openxmlformats.org/spreadsheetml/2006/main" count="186" uniqueCount="55">
  <si>
    <t>Струка: Култура и умјетнот</t>
  </si>
  <si>
    <t>Прилог бр. 1</t>
  </si>
  <si>
    <t>Занимање: Музички извођач</t>
  </si>
  <si>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</si>
  <si>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</si>
  <si>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</si>
  <si>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</si>
  <si>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</si>
  <si>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</si>
  <si>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</si>
  <si>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</si>
  <si>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</si>
  <si>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</si>
  <si>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</si>
  <si>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 xml:space="preserve">Српски језик </t>
  </si>
  <si>
    <t>Страни језик</t>
  </si>
  <si>
    <t>Други страни језик</t>
  </si>
  <si>
    <t>Информатика</t>
  </si>
  <si>
    <t>Историја</t>
  </si>
  <si>
    <t>Демократија и људска права*</t>
  </si>
  <si>
    <t>Физика</t>
  </si>
  <si>
    <t>Социологија</t>
  </si>
  <si>
    <t>Психологија</t>
  </si>
  <si>
    <t>Историја умјетности</t>
  </si>
  <si>
    <t>Физчко васпитање</t>
  </si>
  <si>
    <t>Б: СТРУЧНИ ПРЕДМЕТИ</t>
  </si>
  <si>
    <t>Главни предмет (инструмент/пјевање)</t>
  </si>
  <si>
    <t>Камерна музика</t>
  </si>
  <si>
    <t>Читанје с листа и корепетиција за клавиристе</t>
  </si>
  <si>
    <t>Хармонија</t>
  </si>
  <si>
    <t>Историја музике</t>
  </si>
  <si>
    <t>Музички облици</t>
  </si>
  <si>
    <t>Контрапункт</t>
  </si>
  <si>
    <t>Упоредни клавир</t>
  </si>
  <si>
    <t>Оркестар/Хор</t>
  </si>
  <si>
    <t>Солфеђо</t>
  </si>
  <si>
    <t>Теорија музике</t>
  </si>
  <si>
    <t>Музички инструменти</t>
  </si>
  <si>
    <t>Увод у компоновање</t>
  </si>
  <si>
    <t>Етномузикологија</t>
  </si>
  <si>
    <t>А: УКУПНО ОПШТЕОБРАЗОВНИ ПРЕДМЕТИ</t>
  </si>
  <si>
    <t>Б: УКУПНО СТРУЧНИ ПРЕДМЕТИ</t>
  </si>
  <si>
    <t>УКУПНО А+Б</t>
  </si>
  <si>
    <t>Занимање: Музички сарадник- теоретичар</t>
  </si>
  <si>
    <t>Клавир</t>
  </si>
  <si>
    <t>Хор</t>
  </si>
  <si>
    <t>Дириговање</t>
  </si>
  <si>
    <t>Свирање хорских партитура</t>
  </si>
  <si>
    <t>Други инструмент</t>
  </si>
  <si>
    <t>Аудиовизуелна техника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</si>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</sst>
</file>

<file path=xl/styles.xml><?xml version="1.0" encoding="utf-8"?>
<styleSheet xmlns="http://schemas.openxmlformats.org/spreadsheetml/2006/main">
  <numFmts count="1">
    <numFmt numFmtId="164" formatCode="0.0%"/>
  </numFmts>
  <fonts count="6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 applyProtection="1">
      <alignment horizontal="left" vertical="center"/>
      <protection locked="0"/>
    </xf>
    <xf numFmtId="1" fontId="2" fillId="0" borderId="27" xfId="0" applyNumberFormat="1" applyFont="1" applyBorder="1" applyAlignment="1" applyProtection="1">
      <alignment horizontal="center" vertical="center"/>
      <protection locked="0"/>
    </xf>
    <xf numFmtId="1" fontId="2" fillId="0" borderId="28" xfId="0" applyNumberFormat="1" applyFont="1" applyBorder="1" applyAlignment="1" applyProtection="1">
      <alignment horizontal="center" vertical="center"/>
      <protection locked="0"/>
    </xf>
    <xf numFmtId="1" fontId="2" fillId="0" borderId="29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 applyProtection="1">
      <alignment horizontal="center" vertical="center"/>
      <protection locked="0"/>
    </xf>
    <xf numFmtId="1" fontId="2" fillId="0" borderId="32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left" vertical="center"/>
      <protection locked="0"/>
    </xf>
    <xf numFmtId="1" fontId="2" fillId="0" borderId="33" xfId="0" applyNumberFormat="1" applyFont="1" applyBorder="1" applyAlignment="1" applyProtection="1">
      <alignment horizontal="center" vertical="center"/>
      <protection locked="0"/>
    </xf>
    <xf numFmtId="1" fontId="2" fillId="0" borderId="34" xfId="0" applyNumberFormat="1" applyFont="1" applyBorder="1" applyAlignment="1" applyProtection="1">
      <alignment horizontal="center" vertical="center"/>
      <protection locked="0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 applyProtection="1">
      <alignment horizontal="center" vertical="center"/>
      <protection locked="0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left" wrapText="1"/>
      <protection locked="0"/>
    </xf>
    <xf numFmtId="1" fontId="2" fillId="0" borderId="13" xfId="0" applyNumberFormat="1" applyFont="1" applyFill="1" applyBorder="1" applyAlignment="1" applyProtection="1">
      <alignment horizontal="center" vertical="center"/>
      <protection locked="0"/>
    </xf>
    <xf numFmtId="1" fontId="2" fillId="0" borderId="34" xfId="0" applyNumberFormat="1" applyFont="1" applyFill="1" applyBorder="1" applyAlignment="1" applyProtection="1">
      <alignment horizontal="center" vertical="center"/>
      <protection locked="0"/>
    </xf>
    <xf numFmtId="1" fontId="2" fillId="0" borderId="34" xfId="0" applyNumberFormat="1" applyFont="1" applyFill="1" applyBorder="1" applyAlignment="1">
      <alignment horizontal="center" vertical="center"/>
    </xf>
    <xf numFmtId="1" fontId="2" fillId="0" borderId="35" xfId="0" applyNumberFormat="1" applyFont="1" applyFill="1" applyBorder="1" applyAlignment="1">
      <alignment horizontal="center" vertical="center"/>
    </xf>
    <xf numFmtId="1" fontId="2" fillId="0" borderId="32" xfId="0" applyNumberFormat="1" applyFont="1" applyFill="1" applyBorder="1" applyAlignment="1">
      <alignment horizontal="center" vertical="center"/>
    </xf>
    <xf numFmtId="0" fontId="4" fillId="0" borderId="14" xfId="0" applyFont="1" applyBorder="1" applyAlignment="1" applyProtection="1">
      <alignment horizontal="left" vertical="center"/>
      <protection locked="0"/>
    </xf>
    <xf numFmtId="1" fontId="4" fillId="0" borderId="33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1" fontId="2" fillId="0" borderId="19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" fontId="2" fillId="0" borderId="49" xfId="0" applyNumberFormat="1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1" fontId="2" fillId="0" borderId="57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9" fontId="2" fillId="0" borderId="0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1" fontId="2" fillId="0" borderId="6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left" vertical="center" wrapText="1"/>
    </xf>
    <xf numFmtId="1" fontId="4" fillId="0" borderId="32" xfId="0" applyNumberFormat="1" applyFont="1" applyBorder="1" applyAlignment="1">
      <alignment horizontal="center" vertical="center"/>
    </xf>
    <xf numFmtId="1" fontId="4" fillId="0" borderId="70" xfId="0" applyNumberFormat="1" applyFont="1" applyBorder="1" applyAlignment="1">
      <alignment horizontal="center" vertical="center"/>
    </xf>
    <xf numFmtId="1" fontId="4" fillId="0" borderId="4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1" fontId="4" fillId="0" borderId="13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0" fontId="4" fillId="0" borderId="14" xfId="0" applyFont="1" applyBorder="1" applyAlignment="1" applyProtection="1">
      <alignment horizontal="left" vertical="center" wrapText="1"/>
      <protection locked="0"/>
    </xf>
    <xf numFmtId="1" fontId="4" fillId="0" borderId="71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>
      <alignment horizontal="center" vertical="center"/>
    </xf>
    <xf numFmtId="1" fontId="4" fillId="0" borderId="24" xfId="0" applyNumberFormat="1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1" fontId="2" fillId="0" borderId="14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1" fontId="2" fillId="0" borderId="60" xfId="0" applyNumberFormat="1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2" fillId="0" borderId="50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2" fillId="0" borderId="6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1" fontId="2" fillId="0" borderId="45" xfId="0" applyNumberFormat="1" applyFont="1" applyBorder="1" applyAlignment="1">
      <alignment horizontal="center" vertical="center"/>
    </xf>
    <xf numFmtId="1" fontId="2" fillId="0" borderId="70" xfId="0" applyNumberFormat="1" applyFont="1" applyBorder="1" applyAlignment="1">
      <alignment horizontal="center" vertical="center"/>
    </xf>
    <xf numFmtId="1" fontId="2" fillId="0" borderId="52" xfId="0" applyNumberFormat="1" applyFont="1" applyBorder="1" applyAlignment="1">
      <alignment horizontal="center" vertical="center"/>
    </xf>
    <xf numFmtId="1" fontId="2" fillId="0" borderId="72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7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1"/>
  <sheetViews>
    <sheetView tabSelected="1" topLeftCell="A13" workbookViewId="0">
      <selection activeCell="W19" sqref="W19"/>
    </sheetView>
  </sheetViews>
  <sheetFormatPr defaultRowHeight="14.3"/>
  <cols>
    <col min="1" max="1" width="3.75" customWidth="1"/>
    <col min="2" max="2" width="43.75" customWidth="1"/>
    <col min="3" max="22" width="4.625" customWidth="1"/>
  </cols>
  <sheetData>
    <row r="1" spans="1:22">
      <c r="A1" s="96" t="s">
        <v>0</v>
      </c>
      <c r="B1" s="97"/>
      <c r="C1" s="97"/>
      <c r="D1" s="97"/>
      <c r="E1" s="97"/>
      <c r="F1" s="97"/>
      <c r="G1" s="97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98" t="s">
        <v>1</v>
      </c>
      <c r="T1" s="99"/>
      <c r="U1" s="99"/>
      <c r="V1" s="99"/>
    </row>
    <row r="2" spans="1:22">
      <c r="A2" s="100" t="s">
        <v>2</v>
      </c>
      <c r="B2" s="101"/>
      <c r="C2" s="101"/>
      <c r="D2" s="101"/>
      <c r="E2" s="101"/>
      <c r="F2" s="101"/>
      <c r="G2" s="10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  <c r="U2" s="1"/>
      <c r="V2" s="3"/>
    </row>
    <row r="3" spans="1:22" ht="14.95" thickBot="1">
      <c r="A3" s="4"/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  <c r="U3" s="1"/>
      <c r="V3" s="3"/>
    </row>
    <row r="4" spans="1:22" ht="14.95" thickTop="1">
      <c r="A4" s="102" t="s">
        <v>3</v>
      </c>
      <c r="B4" s="103"/>
      <c r="C4" s="106" t="s">
        <v>4</v>
      </c>
      <c r="D4" s="107"/>
      <c r="E4" s="107"/>
      <c r="F4" s="108"/>
      <c r="G4" s="109" t="s">
        <v>5</v>
      </c>
      <c r="H4" s="107"/>
      <c r="I4" s="107"/>
      <c r="J4" s="107"/>
      <c r="K4" s="106" t="s">
        <v>6</v>
      </c>
      <c r="L4" s="107"/>
      <c r="M4" s="107"/>
      <c r="N4" s="108"/>
      <c r="O4" s="109" t="s">
        <v>7</v>
      </c>
      <c r="P4" s="107"/>
      <c r="Q4" s="107"/>
      <c r="R4" s="107"/>
      <c r="S4" s="110" t="s">
        <v>8</v>
      </c>
      <c r="T4" s="111"/>
      <c r="U4" s="111"/>
      <c r="V4" s="112"/>
    </row>
    <row r="5" spans="1:22">
      <c r="A5" s="104"/>
      <c r="B5" s="105"/>
      <c r="C5" s="113" t="s">
        <v>9</v>
      </c>
      <c r="D5" s="114"/>
      <c r="E5" s="115" t="s">
        <v>10</v>
      </c>
      <c r="F5" s="117"/>
      <c r="G5" s="116" t="s">
        <v>9</v>
      </c>
      <c r="H5" s="114"/>
      <c r="I5" s="115" t="s">
        <v>10</v>
      </c>
      <c r="J5" s="116"/>
      <c r="K5" s="113" t="s">
        <v>9</v>
      </c>
      <c r="L5" s="114"/>
      <c r="M5" s="115" t="s">
        <v>10</v>
      </c>
      <c r="N5" s="117"/>
      <c r="O5" s="116" t="s">
        <v>9</v>
      </c>
      <c r="P5" s="114"/>
      <c r="Q5" s="115" t="s">
        <v>10</v>
      </c>
      <c r="R5" s="116"/>
      <c r="S5" s="113" t="s">
        <v>9</v>
      </c>
      <c r="T5" s="114"/>
      <c r="U5" s="115" t="s">
        <v>10</v>
      </c>
      <c r="V5" s="117"/>
    </row>
    <row r="6" spans="1:22" ht="14.95" thickBot="1">
      <c r="A6" s="120" t="s">
        <v>11</v>
      </c>
      <c r="B6" s="121"/>
      <c r="C6" s="6" t="s">
        <v>12</v>
      </c>
      <c r="D6" s="7" t="s">
        <v>13</v>
      </c>
      <c r="E6" s="7" t="s">
        <v>12</v>
      </c>
      <c r="F6" s="8" t="s">
        <v>13</v>
      </c>
      <c r="G6" s="9" t="s">
        <v>12</v>
      </c>
      <c r="H6" s="7" t="s">
        <v>13</v>
      </c>
      <c r="I6" s="7" t="s">
        <v>12</v>
      </c>
      <c r="J6" s="10" t="s">
        <v>13</v>
      </c>
      <c r="K6" s="6" t="s">
        <v>12</v>
      </c>
      <c r="L6" s="7" t="s">
        <v>13</v>
      </c>
      <c r="M6" s="7" t="s">
        <v>12</v>
      </c>
      <c r="N6" s="8" t="s">
        <v>13</v>
      </c>
      <c r="O6" s="9" t="s">
        <v>12</v>
      </c>
      <c r="P6" s="7" t="s">
        <v>13</v>
      </c>
      <c r="Q6" s="7" t="s">
        <v>12</v>
      </c>
      <c r="R6" s="10" t="s">
        <v>13</v>
      </c>
      <c r="S6" s="11" t="s">
        <v>12</v>
      </c>
      <c r="T6" s="12" t="s">
        <v>13</v>
      </c>
      <c r="U6" s="12" t="s">
        <v>12</v>
      </c>
      <c r="V6" s="13" t="s">
        <v>13</v>
      </c>
    </row>
    <row r="7" spans="1:22">
      <c r="A7" s="14">
        <v>1</v>
      </c>
      <c r="B7" s="15" t="s">
        <v>14</v>
      </c>
      <c r="C7" s="16">
        <v>3</v>
      </c>
      <c r="D7" s="17"/>
      <c r="E7" s="18">
        <v>105</v>
      </c>
      <c r="F7" s="19"/>
      <c r="G7" s="20">
        <v>3</v>
      </c>
      <c r="H7" s="17"/>
      <c r="I7" s="18">
        <v>105</v>
      </c>
      <c r="J7" s="19"/>
      <c r="K7" s="16">
        <v>2</v>
      </c>
      <c r="L7" s="17"/>
      <c r="M7" s="18">
        <v>70</v>
      </c>
      <c r="N7" s="19"/>
      <c r="O7" s="20">
        <v>2</v>
      </c>
      <c r="P7" s="17"/>
      <c r="Q7" s="18">
        <v>66</v>
      </c>
      <c r="R7" s="19"/>
      <c r="S7" s="21">
        <f t="shared" ref="S7:V16" si="0">C7+G7+K7+O7</f>
        <v>10</v>
      </c>
      <c r="T7" s="21">
        <f t="shared" si="0"/>
        <v>0</v>
      </c>
      <c r="U7" s="18">
        <f>SUM(E7,I7,M7,Q7)</f>
        <v>346</v>
      </c>
      <c r="V7" s="19">
        <f t="shared" si="0"/>
        <v>0</v>
      </c>
    </row>
    <row r="8" spans="1:22">
      <c r="A8" s="14">
        <v>2</v>
      </c>
      <c r="B8" s="23" t="s">
        <v>15</v>
      </c>
      <c r="C8" s="24">
        <v>2</v>
      </c>
      <c r="D8" s="25"/>
      <c r="E8" s="26">
        <v>70</v>
      </c>
      <c r="F8" s="27"/>
      <c r="G8" s="28">
        <v>2</v>
      </c>
      <c r="H8" s="25"/>
      <c r="I8" s="26">
        <v>70</v>
      </c>
      <c r="J8" s="27"/>
      <c r="K8" s="24">
        <v>2</v>
      </c>
      <c r="L8" s="25"/>
      <c r="M8" s="26">
        <v>70</v>
      </c>
      <c r="N8" s="27"/>
      <c r="O8" s="28">
        <v>2</v>
      </c>
      <c r="P8" s="25"/>
      <c r="Q8" s="26">
        <v>66</v>
      </c>
      <c r="R8" s="27"/>
      <c r="S8" s="21">
        <f t="shared" si="0"/>
        <v>8</v>
      </c>
      <c r="T8" s="21">
        <f t="shared" si="0"/>
        <v>0</v>
      </c>
      <c r="U8" s="26">
        <f t="shared" ref="U8:U20" si="1">SUM(E8,I8,M8,Q8)</f>
        <v>276</v>
      </c>
      <c r="V8" s="27">
        <f t="shared" si="0"/>
        <v>0</v>
      </c>
    </row>
    <row r="9" spans="1:22">
      <c r="A9" s="14">
        <v>3</v>
      </c>
      <c r="B9" s="1" t="s">
        <v>16</v>
      </c>
      <c r="C9" s="24">
        <v>2</v>
      </c>
      <c r="D9" s="25"/>
      <c r="E9" s="26">
        <v>70</v>
      </c>
      <c r="F9" s="27"/>
      <c r="G9" s="28">
        <v>1</v>
      </c>
      <c r="H9" s="25"/>
      <c r="I9" s="26">
        <v>35</v>
      </c>
      <c r="J9" s="27"/>
      <c r="K9" s="24">
        <v>1</v>
      </c>
      <c r="L9" s="25"/>
      <c r="M9" s="26">
        <v>35</v>
      </c>
      <c r="N9" s="27"/>
      <c r="O9" s="28">
        <v>1</v>
      </c>
      <c r="P9" s="25"/>
      <c r="Q9" s="26">
        <v>33</v>
      </c>
      <c r="R9" s="27"/>
      <c r="S9" s="21">
        <f t="shared" si="0"/>
        <v>5</v>
      </c>
      <c r="T9" s="21">
        <f t="shared" si="0"/>
        <v>0</v>
      </c>
      <c r="U9" s="60">
        <f t="shared" si="1"/>
        <v>173</v>
      </c>
      <c r="V9" s="30">
        <f t="shared" si="0"/>
        <v>0</v>
      </c>
    </row>
    <row r="10" spans="1:22">
      <c r="A10" s="14">
        <v>4</v>
      </c>
      <c r="B10" s="23" t="s">
        <v>17</v>
      </c>
      <c r="C10" s="24">
        <v>2</v>
      </c>
      <c r="D10" s="25"/>
      <c r="E10" s="26">
        <v>70</v>
      </c>
      <c r="F10" s="27"/>
      <c r="G10" s="25">
        <v>2</v>
      </c>
      <c r="H10" s="25"/>
      <c r="I10" s="26">
        <v>70</v>
      </c>
      <c r="J10" s="27"/>
      <c r="K10" s="24">
        <v>1</v>
      </c>
      <c r="L10" s="25"/>
      <c r="M10" s="26">
        <v>35</v>
      </c>
      <c r="N10" s="27"/>
      <c r="O10" s="28">
        <v>1</v>
      </c>
      <c r="P10" s="25"/>
      <c r="Q10" s="26">
        <v>33</v>
      </c>
      <c r="R10" s="27"/>
      <c r="S10" s="21">
        <f t="shared" si="0"/>
        <v>6</v>
      </c>
      <c r="T10" s="21">
        <f t="shared" si="0"/>
        <v>0</v>
      </c>
      <c r="U10" s="26">
        <f t="shared" si="1"/>
        <v>208</v>
      </c>
      <c r="V10" s="27">
        <f t="shared" si="0"/>
        <v>0</v>
      </c>
    </row>
    <row r="11" spans="1:22">
      <c r="A11" s="14">
        <v>5</v>
      </c>
      <c r="B11" s="23" t="s">
        <v>18</v>
      </c>
      <c r="C11" s="24">
        <v>2</v>
      </c>
      <c r="D11" s="25"/>
      <c r="E11" s="26">
        <v>70</v>
      </c>
      <c r="F11" s="27"/>
      <c r="G11" s="25"/>
      <c r="H11" s="25"/>
      <c r="I11" s="26"/>
      <c r="J11" s="27"/>
      <c r="K11" s="24"/>
      <c r="L11" s="25"/>
      <c r="M11" s="26"/>
      <c r="N11" s="27"/>
      <c r="O11" s="28"/>
      <c r="P11" s="25"/>
      <c r="Q11" s="26"/>
      <c r="R11" s="27"/>
      <c r="S11" s="21">
        <f t="shared" si="0"/>
        <v>2</v>
      </c>
      <c r="T11" s="21">
        <f t="shared" si="0"/>
        <v>0</v>
      </c>
      <c r="U11" s="29">
        <f t="shared" si="1"/>
        <v>70</v>
      </c>
      <c r="V11" s="30">
        <f t="shared" si="0"/>
        <v>0</v>
      </c>
    </row>
    <row r="12" spans="1:22">
      <c r="A12" s="14">
        <v>6</v>
      </c>
      <c r="B12" s="31" t="s">
        <v>50</v>
      </c>
      <c r="C12" s="24"/>
      <c r="D12" s="25"/>
      <c r="E12" s="26"/>
      <c r="F12" s="27"/>
      <c r="G12" s="25"/>
      <c r="H12" s="25"/>
      <c r="I12" s="26"/>
      <c r="J12" s="27"/>
      <c r="K12" s="24"/>
      <c r="L12" s="25"/>
      <c r="M12" s="26"/>
      <c r="N12" s="27"/>
      <c r="O12" s="32">
        <v>2</v>
      </c>
      <c r="P12" s="33"/>
      <c r="Q12" s="34">
        <v>66</v>
      </c>
      <c r="R12" s="35"/>
      <c r="S12" s="36">
        <v>2</v>
      </c>
      <c r="T12" s="21">
        <f t="shared" si="0"/>
        <v>0</v>
      </c>
      <c r="U12" s="26">
        <f t="shared" si="1"/>
        <v>66</v>
      </c>
      <c r="V12" s="27">
        <f t="shared" si="0"/>
        <v>0</v>
      </c>
    </row>
    <row r="13" spans="1:22">
      <c r="A13" s="14">
        <v>7</v>
      </c>
      <c r="B13" s="37" t="s">
        <v>20</v>
      </c>
      <c r="C13" s="38">
        <v>2</v>
      </c>
      <c r="D13" s="39"/>
      <c r="E13" s="40">
        <v>70</v>
      </c>
      <c r="F13" s="41"/>
      <c r="G13" s="39"/>
      <c r="H13" s="39"/>
      <c r="I13" s="40"/>
      <c r="J13" s="41"/>
      <c r="K13" s="38"/>
      <c r="L13" s="39"/>
      <c r="M13" s="40"/>
      <c r="N13" s="41"/>
      <c r="O13" s="42"/>
      <c r="P13" s="39"/>
      <c r="Q13" s="40"/>
      <c r="R13" s="41"/>
      <c r="S13" s="21">
        <f t="shared" ref="S13:S16" si="2">C13+G13+K13+O13</f>
        <v>2</v>
      </c>
      <c r="T13" s="21">
        <f t="shared" si="0"/>
        <v>0</v>
      </c>
      <c r="U13" s="29">
        <f t="shared" si="1"/>
        <v>70</v>
      </c>
      <c r="V13" s="30">
        <f t="shared" si="0"/>
        <v>0</v>
      </c>
    </row>
    <row r="14" spans="1:22">
      <c r="A14" s="14">
        <v>8</v>
      </c>
      <c r="B14" s="23" t="s">
        <v>21</v>
      </c>
      <c r="C14" s="24"/>
      <c r="D14" s="25"/>
      <c r="E14" s="26"/>
      <c r="F14" s="27"/>
      <c r="G14" s="25"/>
      <c r="H14" s="25"/>
      <c r="I14" s="26"/>
      <c r="J14" s="27"/>
      <c r="K14" s="24">
        <v>1</v>
      </c>
      <c r="L14" s="25"/>
      <c r="M14" s="26">
        <v>35</v>
      </c>
      <c r="N14" s="27"/>
      <c r="O14" s="28"/>
      <c r="P14" s="25"/>
      <c r="Q14" s="26"/>
      <c r="R14" s="27"/>
      <c r="S14" s="21">
        <f t="shared" si="2"/>
        <v>1</v>
      </c>
      <c r="T14" s="21">
        <f t="shared" si="0"/>
        <v>0</v>
      </c>
      <c r="U14" s="26">
        <f t="shared" si="1"/>
        <v>35</v>
      </c>
      <c r="V14" s="27">
        <f t="shared" si="0"/>
        <v>0</v>
      </c>
    </row>
    <row r="15" spans="1:22">
      <c r="A15" s="14">
        <v>9</v>
      </c>
      <c r="B15" s="23" t="s">
        <v>22</v>
      </c>
      <c r="C15" s="24"/>
      <c r="D15" s="25"/>
      <c r="E15" s="26"/>
      <c r="F15" s="27"/>
      <c r="G15" s="25"/>
      <c r="H15" s="25"/>
      <c r="I15" s="26"/>
      <c r="J15" s="27"/>
      <c r="K15" s="24">
        <v>1</v>
      </c>
      <c r="L15" s="25"/>
      <c r="M15" s="26">
        <v>35</v>
      </c>
      <c r="N15" s="27"/>
      <c r="O15" s="28"/>
      <c r="P15" s="25"/>
      <c r="Q15" s="26"/>
      <c r="R15" s="27"/>
      <c r="S15" s="21">
        <f t="shared" si="2"/>
        <v>1</v>
      </c>
      <c r="T15" s="21">
        <f t="shared" si="0"/>
        <v>0</v>
      </c>
      <c r="U15" s="29">
        <f t="shared" si="1"/>
        <v>35</v>
      </c>
      <c r="V15" s="30">
        <f t="shared" si="0"/>
        <v>0</v>
      </c>
    </row>
    <row r="16" spans="1:22">
      <c r="A16" s="14">
        <v>10</v>
      </c>
      <c r="B16" s="23" t="s">
        <v>23</v>
      </c>
      <c r="C16" s="24"/>
      <c r="D16" s="25"/>
      <c r="E16" s="26"/>
      <c r="F16" s="27"/>
      <c r="G16" s="25">
        <v>1</v>
      </c>
      <c r="H16" s="25"/>
      <c r="I16" s="26">
        <v>35</v>
      </c>
      <c r="J16" s="27"/>
      <c r="K16" s="24"/>
      <c r="L16" s="25"/>
      <c r="M16" s="26"/>
      <c r="N16" s="27"/>
      <c r="O16" s="28"/>
      <c r="P16" s="25"/>
      <c r="Q16" s="26"/>
      <c r="R16" s="27"/>
      <c r="S16" s="21">
        <f t="shared" si="2"/>
        <v>1</v>
      </c>
      <c r="T16" s="21">
        <f t="shared" si="0"/>
        <v>0</v>
      </c>
      <c r="U16" s="26">
        <f t="shared" si="1"/>
        <v>35</v>
      </c>
      <c r="V16" s="27">
        <f t="shared" si="0"/>
        <v>0</v>
      </c>
    </row>
    <row r="17" spans="1:22">
      <c r="A17" s="14">
        <v>11</v>
      </c>
      <c r="B17" s="23" t="s">
        <v>24</v>
      </c>
      <c r="C17" s="24">
        <v>2</v>
      </c>
      <c r="D17" s="25"/>
      <c r="E17" s="26">
        <v>70</v>
      </c>
      <c r="F17" s="27"/>
      <c r="G17" s="25">
        <v>2</v>
      </c>
      <c r="H17" s="25"/>
      <c r="I17" s="26">
        <v>70</v>
      </c>
      <c r="J17" s="27"/>
      <c r="K17" s="24">
        <v>2</v>
      </c>
      <c r="L17" s="25"/>
      <c r="M17" s="26">
        <v>70</v>
      </c>
      <c r="N17" s="27"/>
      <c r="O17" s="28">
        <v>2</v>
      </c>
      <c r="P17" s="25"/>
      <c r="Q17" s="26">
        <v>66</v>
      </c>
      <c r="R17" s="27"/>
      <c r="S17" s="21">
        <f t="shared" ref="S17" si="3">C17+G17+K17+O17</f>
        <v>8</v>
      </c>
      <c r="T17" s="26">
        <f t="shared" ref="T17" si="4">D17+H17+L17+P17</f>
        <v>0</v>
      </c>
      <c r="U17" s="29">
        <f t="shared" si="1"/>
        <v>276</v>
      </c>
      <c r="V17" s="27">
        <f t="shared" ref="V17" si="5">F17+J17+N17+R17</f>
        <v>0</v>
      </c>
    </row>
    <row r="18" spans="1:22">
      <c r="A18" s="14">
        <v>12</v>
      </c>
      <c r="B18" s="79" t="s">
        <v>51</v>
      </c>
      <c r="C18" s="38">
        <v>1</v>
      </c>
      <c r="D18" s="39"/>
      <c r="E18" s="40">
        <v>35</v>
      </c>
      <c r="F18" s="41"/>
      <c r="G18" s="39">
        <v>1</v>
      </c>
      <c r="H18" s="39"/>
      <c r="I18" s="40">
        <v>35</v>
      </c>
      <c r="J18" s="41"/>
      <c r="K18" s="38">
        <v>1</v>
      </c>
      <c r="L18" s="39"/>
      <c r="M18" s="40">
        <v>35</v>
      </c>
      <c r="N18" s="41"/>
      <c r="O18" s="42">
        <v>1</v>
      </c>
      <c r="P18" s="39"/>
      <c r="Q18" s="40">
        <v>33</v>
      </c>
      <c r="R18" s="41"/>
      <c r="S18" s="80">
        <f>C18+G18+K18+O18</f>
        <v>4</v>
      </c>
      <c r="T18" s="81"/>
      <c r="U18" s="26">
        <f t="shared" si="1"/>
        <v>138</v>
      </c>
      <c r="V18" s="82"/>
    </row>
    <row r="19" spans="1:22">
      <c r="A19" s="14">
        <v>13</v>
      </c>
      <c r="B19" s="83" t="s">
        <v>52</v>
      </c>
      <c r="C19" s="38">
        <v>1</v>
      </c>
      <c r="D19" s="39"/>
      <c r="E19" s="40">
        <v>35</v>
      </c>
      <c r="F19" s="41"/>
      <c r="G19" s="39">
        <v>1</v>
      </c>
      <c r="H19" s="39"/>
      <c r="I19" s="40">
        <v>35</v>
      </c>
      <c r="J19" s="41"/>
      <c r="K19" s="38"/>
      <c r="L19" s="39"/>
      <c r="M19" s="40" t="str">
        <f>IF(K19&gt;0,K19*34, " ")</f>
        <v xml:space="preserve"> </v>
      </c>
      <c r="N19" s="41"/>
      <c r="O19" s="42"/>
      <c r="P19" s="39"/>
      <c r="Q19" s="40" t="str">
        <f>IF(O19&gt;0,O19*32, " ")</f>
        <v xml:space="preserve"> </v>
      </c>
      <c r="R19" s="41"/>
      <c r="S19" s="84">
        <f>C19+G19+K19+O19</f>
        <v>2</v>
      </c>
      <c r="T19" s="85"/>
      <c r="U19" s="142">
        <f t="shared" si="1"/>
        <v>70</v>
      </c>
      <c r="V19" s="86"/>
    </row>
    <row r="20" spans="1:22" ht="14.95" thickBot="1">
      <c r="A20" s="14">
        <v>14</v>
      </c>
      <c r="B20" s="87" t="s">
        <v>53</v>
      </c>
      <c r="C20" s="38"/>
      <c r="D20" s="39"/>
      <c r="E20" s="40" t="str">
        <f>IF(C20&gt;0,C20*34, " ")</f>
        <v xml:space="preserve"> </v>
      </c>
      <c r="F20" s="41"/>
      <c r="G20" s="39"/>
      <c r="H20" s="39"/>
      <c r="I20" s="40"/>
      <c r="J20" s="41"/>
      <c r="K20" s="38">
        <v>1</v>
      </c>
      <c r="L20" s="39"/>
      <c r="M20" s="40">
        <v>35</v>
      </c>
      <c r="N20" s="41"/>
      <c r="O20" s="42">
        <v>1</v>
      </c>
      <c r="P20" s="39"/>
      <c r="Q20" s="40">
        <v>33</v>
      </c>
      <c r="R20" s="41"/>
      <c r="S20" s="88">
        <f>C20+G20+K20+O20</f>
        <v>2</v>
      </c>
      <c r="T20" s="89">
        <f>D20+H20+L20+P20</f>
        <v>0</v>
      </c>
      <c r="U20" s="29">
        <f t="shared" si="1"/>
        <v>68</v>
      </c>
      <c r="V20" s="90">
        <f>IF(T20&lt;&gt;" ", (IF(F20&lt;&gt;" ", F20, 0)+IF(J20&lt;&gt;" ", J20, 0)+IF(N20&lt;&gt;" ", N20, 0)+IF(R20&lt;&gt;" ", R20, 0)), " ")</f>
        <v>0</v>
      </c>
    </row>
    <row r="21" spans="1:22" ht="14.95" thickBot="1">
      <c r="A21" s="122" t="s">
        <v>25</v>
      </c>
      <c r="B21" s="123"/>
      <c r="C21" s="43" t="s">
        <v>12</v>
      </c>
      <c r="D21" s="44" t="s">
        <v>13</v>
      </c>
      <c r="E21" s="44" t="s">
        <v>12</v>
      </c>
      <c r="F21" s="45" t="s">
        <v>13</v>
      </c>
      <c r="G21" s="46" t="s">
        <v>12</v>
      </c>
      <c r="H21" s="44" t="s">
        <v>13</v>
      </c>
      <c r="I21" s="44" t="s">
        <v>12</v>
      </c>
      <c r="J21" s="47" t="s">
        <v>13</v>
      </c>
      <c r="K21" s="43" t="s">
        <v>12</v>
      </c>
      <c r="L21" s="44" t="s">
        <v>13</v>
      </c>
      <c r="M21" s="44" t="s">
        <v>12</v>
      </c>
      <c r="N21" s="45" t="s">
        <v>13</v>
      </c>
      <c r="O21" s="46" t="s">
        <v>12</v>
      </c>
      <c r="P21" s="44" t="s">
        <v>13</v>
      </c>
      <c r="Q21" s="44" t="s">
        <v>12</v>
      </c>
      <c r="R21" s="45" t="s">
        <v>13</v>
      </c>
      <c r="S21" s="46" t="s">
        <v>12</v>
      </c>
      <c r="T21" s="44" t="s">
        <v>13</v>
      </c>
      <c r="U21" s="44" t="s">
        <v>12</v>
      </c>
      <c r="V21" s="45" t="s">
        <v>13</v>
      </c>
    </row>
    <row r="22" spans="1:22">
      <c r="A22" s="77">
        <v>1</v>
      </c>
      <c r="B22" s="23" t="s">
        <v>26</v>
      </c>
      <c r="C22" s="93"/>
      <c r="D22" s="91">
        <v>3</v>
      </c>
      <c r="E22" s="50"/>
      <c r="F22" s="94">
        <v>105</v>
      </c>
      <c r="G22" s="93"/>
      <c r="H22" s="50">
        <v>3</v>
      </c>
      <c r="I22" s="26"/>
      <c r="J22" s="26">
        <v>105</v>
      </c>
      <c r="K22" s="93"/>
      <c r="L22" s="91">
        <v>3</v>
      </c>
      <c r="M22" s="26"/>
      <c r="N22" s="26">
        <v>105</v>
      </c>
      <c r="O22" s="50"/>
      <c r="P22" s="50">
        <v>3</v>
      </c>
      <c r="Q22" s="26"/>
      <c r="R22" s="26">
        <v>99</v>
      </c>
      <c r="S22" s="51">
        <f t="shared" ref="S22:V35" si="6">C22+G22+K22+O22</f>
        <v>0</v>
      </c>
      <c r="T22" s="51">
        <f t="shared" si="6"/>
        <v>12</v>
      </c>
      <c r="U22" s="21">
        <f>SUM(E22,I22,M22,Q22)</f>
        <v>0</v>
      </c>
      <c r="V22" s="141">
        <f>SUM(F22,J22,N22,R22)</f>
        <v>414</v>
      </c>
    </row>
    <row r="23" spans="1:22">
      <c r="A23" s="22">
        <v>2</v>
      </c>
      <c r="B23" s="23" t="s">
        <v>27</v>
      </c>
      <c r="C23" s="49"/>
      <c r="D23" s="91">
        <v>1</v>
      </c>
      <c r="E23" s="50"/>
      <c r="F23" s="94">
        <v>35</v>
      </c>
      <c r="G23" s="49"/>
      <c r="H23" s="50">
        <v>1</v>
      </c>
      <c r="I23" s="26"/>
      <c r="J23" s="26">
        <v>35</v>
      </c>
      <c r="K23" s="49"/>
      <c r="L23" s="91">
        <v>1</v>
      </c>
      <c r="M23" s="26"/>
      <c r="N23" s="26">
        <v>35</v>
      </c>
      <c r="O23" s="50"/>
      <c r="P23" s="50">
        <v>1</v>
      </c>
      <c r="Q23" s="26"/>
      <c r="R23" s="26">
        <v>33</v>
      </c>
      <c r="S23" s="51">
        <f t="shared" si="6"/>
        <v>0</v>
      </c>
      <c r="T23" s="51">
        <f t="shared" si="6"/>
        <v>4</v>
      </c>
      <c r="U23" s="21">
        <f t="shared" ref="U23:U35" si="7">SUM(E23,I23,M23,Q23)</f>
        <v>0</v>
      </c>
      <c r="V23" s="141">
        <f t="shared" ref="V23:V35" si="8">SUM(F23,J23,N23,R23)</f>
        <v>138</v>
      </c>
    </row>
    <row r="24" spans="1:22">
      <c r="A24" s="53">
        <v>3</v>
      </c>
      <c r="B24" s="37" t="s">
        <v>28</v>
      </c>
      <c r="C24" s="54"/>
      <c r="D24" s="92">
        <v>1</v>
      </c>
      <c r="E24" s="55"/>
      <c r="F24" s="95">
        <v>35</v>
      </c>
      <c r="G24" s="54"/>
      <c r="H24" s="55">
        <v>1</v>
      </c>
      <c r="I24" s="40"/>
      <c r="J24" s="40">
        <v>35</v>
      </c>
      <c r="K24" s="54"/>
      <c r="L24" s="92">
        <v>1</v>
      </c>
      <c r="M24" s="40"/>
      <c r="N24" s="40">
        <v>35</v>
      </c>
      <c r="O24" s="55"/>
      <c r="P24" s="55">
        <v>1</v>
      </c>
      <c r="Q24" s="40"/>
      <c r="R24" s="40">
        <v>33</v>
      </c>
      <c r="S24" s="51">
        <f t="shared" si="6"/>
        <v>0</v>
      </c>
      <c r="T24" s="51">
        <f t="shared" si="6"/>
        <v>4</v>
      </c>
      <c r="U24" s="21">
        <f t="shared" si="7"/>
        <v>0</v>
      </c>
      <c r="V24" s="141">
        <f t="shared" si="8"/>
        <v>138</v>
      </c>
    </row>
    <row r="25" spans="1:22">
      <c r="A25" s="22">
        <v>4</v>
      </c>
      <c r="B25" s="23" t="s">
        <v>29</v>
      </c>
      <c r="C25" s="49"/>
      <c r="D25" s="50"/>
      <c r="E25" s="26"/>
      <c r="F25" s="27"/>
      <c r="G25" s="50">
        <v>1</v>
      </c>
      <c r="H25" s="50">
        <v>1</v>
      </c>
      <c r="I25" s="26">
        <v>35</v>
      </c>
      <c r="J25" s="27">
        <v>35</v>
      </c>
      <c r="K25" s="49">
        <v>1</v>
      </c>
      <c r="L25" s="50">
        <v>1</v>
      </c>
      <c r="M25" s="26">
        <v>35</v>
      </c>
      <c r="N25" s="27">
        <v>35</v>
      </c>
      <c r="O25" s="50">
        <v>1</v>
      </c>
      <c r="P25" s="50">
        <v>1</v>
      </c>
      <c r="Q25" s="26">
        <v>33</v>
      </c>
      <c r="R25" s="27">
        <v>33</v>
      </c>
      <c r="S25" s="51">
        <f t="shared" si="6"/>
        <v>3</v>
      </c>
      <c r="T25" s="51">
        <f t="shared" si="6"/>
        <v>3</v>
      </c>
      <c r="U25" s="21">
        <f t="shared" si="7"/>
        <v>103</v>
      </c>
      <c r="V25" s="141">
        <f t="shared" si="8"/>
        <v>103</v>
      </c>
    </row>
    <row r="26" spans="1:22">
      <c r="A26" s="77">
        <v>5</v>
      </c>
      <c r="B26" s="23" t="s">
        <v>30</v>
      </c>
      <c r="C26" s="49"/>
      <c r="D26" s="50"/>
      <c r="E26" s="26"/>
      <c r="F26" s="27"/>
      <c r="G26" s="50">
        <v>2</v>
      </c>
      <c r="H26" s="50"/>
      <c r="I26" s="26">
        <v>70</v>
      </c>
      <c r="J26" s="27"/>
      <c r="K26" s="49">
        <v>2</v>
      </c>
      <c r="L26" s="50"/>
      <c r="M26" s="26">
        <v>70</v>
      </c>
      <c r="N26" s="27"/>
      <c r="O26" s="50">
        <v>2</v>
      </c>
      <c r="P26" s="50"/>
      <c r="Q26" s="26">
        <v>66</v>
      </c>
      <c r="R26" s="27"/>
      <c r="S26" s="51">
        <f t="shared" si="6"/>
        <v>6</v>
      </c>
      <c r="T26" s="51">
        <f t="shared" si="6"/>
        <v>0</v>
      </c>
      <c r="U26" s="21">
        <f t="shared" si="7"/>
        <v>206</v>
      </c>
      <c r="V26" s="141">
        <f t="shared" si="8"/>
        <v>0</v>
      </c>
    </row>
    <row r="27" spans="1:22">
      <c r="A27" s="22">
        <v>6</v>
      </c>
      <c r="B27" s="23" t="s">
        <v>31</v>
      </c>
      <c r="C27" s="49"/>
      <c r="D27" s="50"/>
      <c r="E27" s="26"/>
      <c r="F27" s="27"/>
      <c r="G27" s="50">
        <v>1</v>
      </c>
      <c r="H27" s="50">
        <v>1</v>
      </c>
      <c r="I27" s="26">
        <v>35</v>
      </c>
      <c r="J27" s="27">
        <v>35</v>
      </c>
      <c r="K27" s="49">
        <v>1</v>
      </c>
      <c r="L27" s="50">
        <v>1</v>
      </c>
      <c r="M27" s="26">
        <v>35</v>
      </c>
      <c r="N27" s="27">
        <v>35</v>
      </c>
      <c r="O27" s="50">
        <v>1</v>
      </c>
      <c r="P27" s="50"/>
      <c r="Q27" s="26">
        <v>33</v>
      </c>
      <c r="R27" s="27"/>
      <c r="S27" s="51">
        <v>3</v>
      </c>
      <c r="T27" s="51">
        <f t="shared" si="6"/>
        <v>2</v>
      </c>
      <c r="U27" s="21">
        <f t="shared" si="7"/>
        <v>103</v>
      </c>
      <c r="V27" s="141">
        <f t="shared" si="8"/>
        <v>70</v>
      </c>
    </row>
    <row r="28" spans="1:22">
      <c r="A28" s="53">
        <v>7</v>
      </c>
      <c r="B28" s="23" t="s">
        <v>32</v>
      </c>
      <c r="C28" s="49"/>
      <c r="D28" s="50"/>
      <c r="E28" s="26"/>
      <c r="F28" s="27"/>
      <c r="G28" s="50"/>
      <c r="H28" s="50"/>
      <c r="I28" s="26"/>
      <c r="J28" s="27"/>
      <c r="K28" s="49">
        <v>1</v>
      </c>
      <c r="L28" s="50">
        <v>1</v>
      </c>
      <c r="M28" s="26">
        <v>35</v>
      </c>
      <c r="N28" s="27">
        <v>35</v>
      </c>
      <c r="O28" s="50">
        <v>1</v>
      </c>
      <c r="P28" s="50">
        <v>1</v>
      </c>
      <c r="Q28" s="26">
        <v>33</v>
      </c>
      <c r="R28" s="27">
        <v>33</v>
      </c>
      <c r="S28" s="51">
        <f t="shared" si="6"/>
        <v>2</v>
      </c>
      <c r="T28" s="51">
        <f t="shared" si="6"/>
        <v>2</v>
      </c>
      <c r="U28" s="21">
        <f t="shared" si="7"/>
        <v>68</v>
      </c>
      <c r="V28" s="141">
        <f t="shared" si="8"/>
        <v>68</v>
      </c>
    </row>
    <row r="29" spans="1:22">
      <c r="A29" s="22">
        <v>8</v>
      </c>
      <c r="B29" s="23" t="s">
        <v>33</v>
      </c>
      <c r="C29" s="49"/>
      <c r="D29" s="50">
        <v>1</v>
      </c>
      <c r="E29" s="26"/>
      <c r="F29" s="27">
        <v>35</v>
      </c>
      <c r="G29" s="50"/>
      <c r="H29" s="50">
        <v>1</v>
      </c>
      <c r="I29" s="26"/>
      <c r="J29" s="27">
        <v>35</v>
      </c>
      <c r="K29" s="49"/>
      <c r="L29" s="50">
        <v>1</v>
      </c>
      <c r="M29" s="26"/>
      <c r="N29" s="27">
        <v>35</v>
      </c>
      <c r="O29" s="50"/>
      <c r="P29" s="50">
        <v>1</v>
      </c>
      <c r="Q29" s="26"/>
      <c r="R29" s="27">
        <v>33</v>
      </c>
      <c r="S29" s="51">
        <f t="shared" si="6"/>
        <v>0</v>
      </c>
      <c r="T29" s="51">
        <f t="shared" si="6"/>
        <v>4</v>
      </c>
      <c r="U29" s="21">
        <f t="shared" si="7"/>
        <v>0</v>
      </c>
      <c r="V29" s="141">
        <f t="shared" si="8"/>
        <v>138</v>
      </c>
    </row>
    <row r="30" spans="1:22">
      <c r="A30" s="77">
        <v>9</v>
      </c>
      <c r="B30" s="23" t="s">
        <v>34</v>
      </c>
      <c r="C30" s="49"/>
      <c r="D30" s="50">
        <v>2</v>
      </c>
      <c r="E30" s="26"/>
      <c r="F30" s="27">
        <v>70</v>
      </c>
      <c r="G30" s="50"/>
      <c r="H30" s="50">
        <v>2</v>
      </c>
      <c r="I30" s="26"/>
      <c r="J30" s="27">
        <v>70</v>
      </c>
      <c r="K30" s="49"/>
      <c r="L30" s="50">
        <v>2</v>
      </c>
      <c r="M30" s="26"/>
      <c r="N30" s="27">
        <v>70</v>
      </c>
      <c r="O30" s="50"/>
      <c r="P30" s="50">
        <v>2</v>
      </c>
      <c r="Q30" s="26"/>
      <c r="R30" s="27">
        <v>66</v>
      </c>
      <c r="S30" s="51">
        <f t="shared" si="6"/>
        <v>0</v>
      </c>
      <c r="T30" s="51">
        <f t="shared" si="6"/>
        <v>8</v>
      </c>
      <c r="U30" s="21">
        <f t="shared" si="7"/>
        <v>0</v>
      </c>
      <c r="V30" s="141">
        <f t="shared" si="8"/>
        <v>276</v>
      </c>
    </row>
    <row r="31" spans="1:22">
      <c r="A31" s="22">
        <v>10</v>
      </c>
      <c r="B31" s="23" t="s">
        <v>35</v>
      </c>
      <c r="C31" s="49">
        <v>1</v>
      </c>
      <c r="D31" s="50">
        <v>1</v>
      </c>
      <c r="E31" s="26">
        <v>35</v>
      </c>
      <c r="F31" s="27">
        <v>35</v>
      </c>
      <c r="G31" s="50">
        <v>1</v>
      </c>
      <c r="H31" s="50">
        <v>1</v>
      </c>
      <c r="I31" s="26">
        <v>35</v>
      </c>
      <c r="J31" s="27">
        <v>35</v>
      </c>
      <c r="K31" s="49">
        <v>1</v>
      </c>
      <c r="L31" s="50">
        <v>1</v>
      </c>
      <c r="M31" s="26">
        <v>35</v>
      </c>
      <c r="N31" s="27">
        <v>35</v>
      </c>
      <c r="O31" s="50">
        <v>1</v>
      </c>
      <c r="P31" s="50">
        <v>1</v>
      </c>
      <c r="Q31" s="26">
        <v>33</v>
      </c>
      <c r="R31" s="27">
        <v>33</v>
      </c>
      <c r="S31" s="51">
        <f t="shared" si="6"/>
        <v>4</v>
      </c>
      <c r="T31" s="51">
        <f t="shared" si="6"/>
        <v>4</v>
      </c>
      <c r="U31" s="21">
        <f t="shared" si="7"/>
        <v>138</v>
      </c>
      <c r="V31" s="141">
        <f t="shared" si="8"/>
        <v>138</v>
      </c>
    </row>
    <row r="32" spans="1:22">
      <c r="A32" s="53">
        <v>11</v>
      </c>
      <c r="B32" s="23" t="s">
        <v>36</v>
      </c>
      <c r="C32" s="49">
        <v>1</v>
      </c>
      <c r="D32" s="50">
        <v>1</v>
      </c>
      <c r="E32" s="26">
        <v>35</v>
      </c>
      <c r="F32" s="27">
        <v>35</v>
      </c>
      <c r="G32" s="50"/>
      <c r="H32" s="55"/>
      <c r="I32" s="40"/>
      <c r="J32" s="41"/>
      <c r="K32" s="49"/>
      <c r="L32" s="50"/>
      <c r="M32" s="26"/>
      <c r="N32" s="27"/>
      <c r="O32" s="50"/>
      <c r="P32" s="50"/>
      <c r="Q32" s="26"/>
      <c r="R32" s="27"/>
      <c r="S32" s="51">
        <f t="shared" si="6"/>
        <v>1</v>
      </c>
      <c r="T32" s="51">
        <f t="shared" si="6"/>
        <v>1</v>
      </c>
      <c r="U32" s="21">
        <f t="shared" si="7"/>
        <v>35</v>
      </c>
      <c r="V32" s="141">
        <f t="shared" si="8"/>
        <v>35</v>
      </c>
    </row>
    <row r="33" spans="1:22">
      <c r="A33" s="22">
        <v>12</v>
      </c>
      <c r="B33" s="23" t="s">
        <v>37</v>
      </c>
      <c r="C33" s="49">
        <v>1</v>
      </c>
      <c r="D33" s="50"/>
      <c r="E33" s="26">
        <v>35</v>
      </c>
      <c r="F33" s="27"/>
      <c r="G33" s="50"/>
      <c r="H33" s="50"/>
      <c r="I33" s="26"/>
      <c r="J33" s="27"/>
      <c r="K33" s="49"/>
      <c r="L33" s="50"/>
      <c r="M33" s="26"/>
      <c r="N33" s="27"/>
      <c r="O33" s="50"/>
      <c r="P33" s="50"/>
      <c r="Q33" s="26"/>
      <c r="R33" s="27"/>
      <c r="S33" s="51">
        <f t="shared" si="6"/>
        <v>1</v>
      </c>
      <c r="T33" s="51">
        <f t="shared" si="6"/>
        <v>0</v>
      </c>
      <c r="U33" s="21">
        <f t="shared" si="7"/>
        <v>35</v>
      </c>
      <c r="V33" s="141">
        <f t="shared" si="8"/>
        <v>0</v>
      </c>
    </row>
    <row r="34" spans="1:22">
      <c r="A34" s="77">
        <v>13</v>
      </c>
      <c r="B34" s="23" t="s">
        <v>38</v>
      </c>
      <c r="C34" s="49"/>
      <c r="D34" s="50"/>
      <c r="E34" s="26"/>
      <c r="F34" s="27"/>
      <c r="G34" s="50"/>
      <c r="H34" s="50"/>
      <c r="I34" s="26"/>
      <c r="J34" s="27"/>
      <c r="K34" s="49"/>
      <c r="L34" s="50"/>
      <c r="M34" s="26"/>
      <c r="N34" s="27"/>
      <c r="O34" s="50">
        <v>1</v>
      </c>
      <c r="P34" s="50"/>
      <c r="Q34" s="26">
        <v>33</v>
      </c>
      <c r="R34" s="27"/>
      <c r="S34" s="51">
        <f t="shared" si="6"/>
        <v>1</v>
      </c>
      <c r="T34" s="51">
        <f t="shared" si="6"/>
        <v>0</v>
      </c>
      <c r="U34" s="21">
        <f t="shared" si="7"/>
        <v>33</v>
      </c>
      <c r="V34" s="141">
        <f t="shared" si="8"/>
        <v>0</v>
      </c>
    </row>
    <row r="35" spans="1:22" ht="14.95" thickBot="1">
      <c r="A35" s="56">
        <v>14</v>
      </c>
      <c r="B35" s="57" t="s">
        <v>39</v>
      </c>
      <c r="C35" s="58"/>
      <c r="D35" s="59"/>
      <c r="E35" s="60"/>
      <c r="F35" s="61"/>
      <c r="G35" s="59">
        <v>1</v>
      </c>
      <c r="H35" s="59">
        <v>1</v>
      </c>
      <c r="I35" s="60">
        <v>35</v>
      </c>
      <c r="J35" s="61">
        <v>35</v>
      </c>
      <c r="K35" s="58"/>
      <c r="L35" s="59"/>
      <c r="M35" s="60"/>
      <c r="N35" s="61"/>
      <c r="O35" s="59"/>
      <c r="P35" s="59"/>
      <c r="Q35" s="60"/>
      <c r="R35" s="61"/>
      <c r="S35" s="62">
        <f t="shared" si="6"/>
        <v>1</v>
      </c>
      <c r="T35" s="62">
        <f t="shared" si="6"/>
        <v>1</v>
      </c>
      <c r="U35" s="21">
        <f t="shared" si="7"/>
        <v>35</v>
      </c>
      <c r="V35" s="141">
        <f t="shared" si="8"/>
        <v>35</v>
      </c>
    </row>
    <row r="36" spans="1:22" ht="14.95" thickBot="1">
      <c r="A36" s="118" t="s">
        <v>40</v>
      </c>
      <c r="B36" s="119"/>
      <c r="C36" s="64">
        <f>SUM(C7:C18)</f>
        <v>16</v>
      </c>
      <c r="D36" s="64">
        <f t="shared" ref="D36:V36" si="9">SUM(D7:D20)</f>
        <v>0</v>
      </c>
      <c r="E36" s="64">
        <f>SUM(E7:E18)</f>
        <v>560</v>
      </c>
      <c r="F36" s="64">
        <f t="shared" si="9"/>
        <v>0</v>
      </c>
      <c r="G36" s="64">
        <f>SUM(G7:G18)</f>
        <v>12</v>
      </c>
      <c r="H36" s="64">
        <f t="shared" si="9"/>
        <v>0</v>
      </c>
      <c r="I36" s="64">
        <f>SUM(I7:I18)</f>
        <v>420</v>
      </c>
      <c r="J36" s="64">
        <f t="shared" si="9"/>
        <v>0</v>
      </c>
      <c r="K36" s="64">
        <f>SUM(K7:K18)</f>
        <v>11</v>
      </c>
      <c r="L36" s="64">
        <f t="shared" si="9"/>
        <v>0</v>
      </c>
      <c r="M36" s="64">
        <f>SUM(M7:M18)</f>
        <v>385</v>
      </c>
      <c r="N36" s="64">
        <f t="shared" si="9"/>
        <v>0</v>
      </c>
      <c r="O36" s="64">
        <f>SUM(O7:O18)</f>
        <v>11</v>
      </c>
      <c r="P36" s="64">
        <f t="shared" si="9"/>
        <v>0</v>
      </c>
      <c r="Q36" s="64">
        <f>SUM(Q7:Q18)</f>
        <v>363</v>
      </c>
      <c r="R36" s="64">
        <f t="shared" si="9"/>
        <v>0</v>
      </c>
      <c r="S36" s="64">
        <f>SUM(S7:S18)</f>
        <v>50</v>
      </c>
      <c r="T36" s="64">
        <f t="shared" si="9"/>
        <v>0</v>
      </c>
      <c r="U36" s="64">
        <f>SUM(U7:U18)</f>
        <v>1728</v>
      </c>
      <c r="V36" s="65">
        <f t="shared" si="9"/>
        <v>0</v>
      </c>
    </row>
    <row r="37" spans="1:22" ht="14.95" thickBot="1">
      <c r="A37" s="127" t="s">
        <v>41</v>
      </c>
      <c r="B37" s="128"/>
      <c r="C37" s="66">
        <f>SUM(C22:C35)</f>
        <v>3</v>
      </c>
      <c r="D37" s="66">
        <f t="shared" ref="D37:V37" si="10">SUM(D22:D35)</f>
        <v>10</v>
      </c>
      <c r="E37" s="66">
        <f t="shared" si="10"/>
        <v>105</v>
      </c>
      <c r="F37" s="143">
        <f>SUM(F22:F35)</f>
        <v>350</v>
      </c>
      <c r="G37" s="66">
        <f t="shared" si="10"/>
        <v>6</v>
      </c>
      <c r="H37" s="66">
        <f t="shared" si="10"/>
        <v>12</v>
      </c>
      <c r="I37" s="143">
        <f>SUM(I22:I35)</f>
        <v>210</v>
      </c>
      <c r="J37" s="143">
        <f>SUM(J22:J35)</f>
        <v>420</v>
      </c>
      <c r="K37" s="66">
        <f t="shared" si="10"/>
        <v>6</v>
      </c>
      <c r="L37" s="66">
        <f t="shared" si="10"/>
        <v>12</v>
      </c>
      <c r="M37" s="66">
        <f t="shared" si="10"/>
        <v>210</v>
      </c>
      <c r="N37" s="66">
        <f t="shared" si="10"/>
        <v>420</v>
      </c>
      <c r="O37" s="66">
        <f t="shared" si="10"/>
        <v>7</v>
      </c>
      <c r="P37" s="66">
        <f t="shared" si="10"/>
        <v>11</v>
      </c>
      <c r="Q37" s="66">
        <f t="shared" si="10"/>
        <v>231</v>
      </c>
      <c r="R37" s="66">
        <f t="shared" si="10"/>
        <v>363</v>
      </c>
      <c r="S37" s="66">
        <f t="shared" si="10"/>
        <v>22</v>
      </c>
      <c r="T37" s="66">
        <f t="shared" si="10"/>
        <v>45</v>
      </c>
      <c r="U37" s="66">
        <f t="shared" si="10"/>
        <v>756</v>
      </c>
      <c r="V37" s="67">
        <f t="shared" si="10"/>
        <v>1553</v>
      </c>
    </row>
    <row r="38" spans="1:22" ht="15.65" thickTop="1" thickBot="1">
      <c r="A38" s="129" t="s">
        <v>42</v>
      </c>
      <c r="B38" s="130"/>
      <c r="C38" s="78">
        <f t="shared" ref="C38:V38" si="11">C36+C37</f>
        <v>19</v>
      </c>
      <c r="D38" s="78">
        <f t="shared" si="11"/>
        <v>10</v>
      </c>
      <c r="E38" s="78">
        <f t="shared" si="11"/>
        <v>665</v>
      </c>
      <c r="F38" s="78">
        <f t="shared" si="11"/>
        <v>350</v>
      </c>
      <c r="G38" s="78">
        <f t="shared" si="11"/>
        <v>18</v>
      </c>
      <c r="H38" s="78">
        <f t="shared" si="11"/>
        <v>12</v>
      </c>
      <c r="I38" s="78">
        <f t="shared" si="11"/>
        <v>630</v>
      </c>
      <c r="J38" s="78">
        <f t="shared" si="11"/>
        <v>420</v>
      </c>
      <c r="K38" s="78">
        <f t="shared" si="11"/>
        <v>17</v>
      </c>
      <c r="L38" s="78">
        <f t="shared" si="11"/>
        <v>12</v>
      </c>
      <c r="M38" s="78">
        <f t="shared" si="11"/>
        <v>595</v>
      </c>
      <c r="N38" s="78">
        <f t="shared" si="11"/>
        <v>420</v>
      </c>
      <c r="O38" s="78">
        <f t="shared" si="11"/>
        <v>18</v>
      </c>
      <c r="P38" s="78">
        <f t="shared" si="11"/>
        <v>11</v>
      </c>
      <c r="Q38" s="78">
        <f t="shared" si="11"/>
        <v>594</v>
      </c>
      <c r="R38" s="78">
        <f t="shared" si="11"/>
        <v>363</v>
      </c>
      <c r="S38" s="78">
        <f t="shared" si="11"/>
        <v>72</v>
      </c>
      <c r="T38" s="78">
        <f t="shared" si="11"/>
        <v>45</v>
      </c>
      <c r="U38" s="78">
        <f t="shared" si="11"/>
        <v>2484</v>
      </c>
      <c r="V38" s="69">
        <f t="shared" si="11"/>
        <v>1553</v>
      </c>
    </row>
    <row r="39" spans="1:22" ht="15.65" thickTop="1" thickBot="1">
      <c r="A39" s="131"/>
      <c r="B39" s="132"/>
      <c r="C39" s="125">
        <f>C38+D38</f>
        <v>29</v>
      </c>
      <c r="D39" s="133"/>
      <c r="E39" s="125">
        <f>E38+F38</f>
        <v>1015</v>
      </c>
      <c r="F39" s="133"/>
      <c r="G39" s="125">
        <f>G38+H38</f>
        <v>30</v>
      </c>
      <c r="H39" s="133"/>
      <c r="I39" s="125">
        <f>I38+J38</f>
        <v>1050</v>
      </c>
      <c r="J39" s="133"/>
      <c r="K39" s="125">
        <f>K38+L38</f>
        <v>29</v>
      </c>
      <c r="L39" s="133"/>
      <c r="M39" s="125">
        <f>M38+N38</f>
        <v>1015</v>
      </c>
      <c r="N39" s="133"/>
      <c r="O39" s="125">
        <f>O38+P38</f>
        <v>29</v>
      </c>
      <c r="P39" s="133"/>
      <c r="Q39" s="125">
        <f>Q38+R38</f>
        <v>957</v>
      </c>
      <c r="R39" s="133"/>
      <c r="S39" s="125">
        <f>S38+T38</f>
        <v>117</v>
      </c>
      <c r="T39" s="133"/>
      <c r="U39" s="125">
        <f>U38+V38</f>
        <v>4037</v>
      </c>
      <c r="V39" s="126"/>
    </row>
    <row r="40" spans="1:22">
      <c r="A40" s="70"/>
      <c r="B40" s="5"/>
      <c r="C40" s="71"/>
      <c r="D40" s="71"/>
      <c r="E40" s="71"/>
      <c r="F40" s="71"/>
      <c r="G40" s="71"/>
      <c r="H40" s="71"/>
      <c r="I40" s="71"/>
      <c r="J40" s="72"/>
      <c r="K40" s="71"/>
      <c r="L40" s="71"/>
      <c r="M40" s="71"/>
      <c r="N40" s="71"/>
      <c r="O40" s="71"/>
      <c r="P40" s="71"/>
      <c r="Q40" s="71"/>
      <c r="R40" s="71"/>
      <c r="S40" s="71"/>
      <c r="T40" s="73"/>
      <c r="U40" s="71"/>
      <c r="V40" s="73"/>
    </row>
    <row r="41" spans="1:22" ht="51.65" customHeight="1">
      <c r="A41" s="1"/>
      <c r="B41" s="124" t="s">
        <v>54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</row>
  </sheetData>
  <mergeCells count="35">
    <mergeCell ref="B41:V41"/>
    <mergeCell ref="U39:V39"/>
    <mergeCell ref="A37:B37"/>
    <mergeCell ref="A38:B39"/>
    <mergeCell ref="C39:D39"/>
    <mergeCell ref="E39:F39"/>
    <mergeCell ref="G39:H39"/>
    <mergeCell ref="I39:J39"/>
    <mergeCell ref="K39:L39"/>
    <mergeCell ref="M39:N39"/>
    <mergeCell ref="O39:P39"/>
    <mergeCell ref="Q39:R39"/>
    <mergeCell ref="S39:T39"/>
    <mergeCell ref="A36:B36"/>
    <mergeCell ref="E5:F5"/>
    <mergeCell ref="G5:H5"/>
    <mergeCell ref="I5:J5"/>
    <mergeCell ref="K5:L5"/>
    <mergeCell ref="A6:B6"/>
    <mergeCell ref="A21:B21"/>
    <mergeCell ref="A1:G1"/>
    <mergeCell ref="S1:V1"/>
    <mergeCell ref="A2:G2"/>
    <mergeCell ref="A4:B5"/>
    <mergeCell ref="C4:F4"/>
    <mergeCell ref="G4:J4"/>
    <mergeCell ref="K4:N4"/>
    <mergeCell ref="O4:R4"/>
    <mergeCell ref="S4:V4"/>
    <mergeCell ref="C5:D5"/>
    <mergeCell ref="Q5:R5"/>
    <mergeCell ref="S5:T5"/>
    <mergeCell ref="U5:V5"/>
    <mergeCell ref="M5:N5"/>
    <mergeCell ref="O5:P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2"/>
  <sheetViews>
    <sheetView workbookViewId="0">
      <selection activeCell="R44" sqref="R44"/>
    </sheetView>
  </sheetViews>
  <sheetFormatPr defaultRowHeight="14.3"/>
  <cols>
    <col min="1" max="1" width="3.75" customWidth="1"/>
    <col min="2" max="2" width="43.75" customWidth="1"/>
    <col min="3" max="22" width="4.625" customWidth="1"/>
  </cols>
  <sheetData>
    <row r="1" spans="1:22">
      <c r="A1" s="96" t="s">
        <v>0</v>
      </c>
      <c r="B1" s="97"/>
      <c r="C1" s="97"/>
      <c r="D1" s="97"/>
      <c r="E1" s="97"/>
      <c r="F1" s="97"/>
      <c r="G1" s="97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3"/>
      <c r="U1" s="1"/>
      <c r="V1" s="3"/>
    </row>
    <row r="2" spans="1:22">
      <c r="A2" s="100" t="s">
        <v>43</v>
      </c>
      <c r="B2" s="101"/>
      <c r="C2" s="101"/>
      <c r="D2" s="101"/>
      <c r="E2" s="101"/>
      <c r="F2" s="101"/>
      <c r="G2" s="10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  <c r="U2" s="1"/>
      <c r="V2" s="3"/>
    </row>
    <row r="3" spans="1:22" ht="14.95" thickBot="1">
      <c r="A3" s="4"/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  <c r="U3" s="1"/>
      <c r="V3" s="3"/>
    </row>
    <row r="4" spans="1:22" ht="14.95" thickTop="1">
      <c r="A4" s="102" t="s">
        <v>3</v>
      </c>
      <c r="B4" s="103"/>
      <c r="C4" s="106" t="s">
        <v>4</v>
      </c>
      <c r="D4" s="107"/>
      <c r="E4" s="107"/>
      <c r="F4" s="108"/>
      <c r="G4" s="109" t="s">
        <v>5</v>
      </c>
      <c r="H4" s="107"/>
      <c r="I4" s="107"/>
      <c r="J4" s="107"/>
      <c r="K4" s="106" t="s">
        <v>6</v>
      </c>
      <c r="L4" s="107"/>
      <c r="M4" s="107"/>
      <c r="N4" s="108"/>
      <c r="O4" s="109" t="s">
        <v>7</v>
      </c>
      <c r="P4" s="107"/>
      <c r="Q4" s="107"/>
      <c r="R4" s="107"/>
      <c r="S4" s="110" t="s">
        <v>8</v>
      </c>
      <c r="T4" s="111"/>
      <c r="U4" s="111"/>
      <c r="V4" s="112"/>
    </row>
    <row r="5" spans="1:22">
      <c r="A5" s="104"/>
      <c r="B5" s="105"/>
      <c r="C5" s="113" t="s">
        <v>9</v>
      </c>
      <c r="D5" s="114"/>
      <c r="E5" s="115" t="s">
        <v>10</v>
      </c>
      <c r="F5" s="117"/>
      <c r="G5" s="116" t="s">
        <v>9</v>
      </c>
      <c r="H5" s="114"/>
      <c r="I5" s="115" t="s">
        <v>10</v>
      </c>
      <c r="J5" s="116"/>
      <c r="K5" s="113" t="s">
        <v>9</v>
      </c>
      <c r="L5" s="114"/>
      <c r="M5" s="115" t="s">
        <v>10</v>
      </c>
      <c r="N5" s="117"/>
      <c r="O5" s="116" t="s">
        <v>9</v>
      </c>
      <c r="P5" s="114"/>
      <c r="Q5" s="115" t="s">
        <v>10</v>
      </c>
      <c r="R5" s="116"/>
      <c r="S5" s="113" t="s">
        <v>9</v>
      </c>
      <c r="T5" s="114"/>
      <c r="U5" s="115" t="s">
        <v>10</v>
      </c>
      <c r="V5" s="117"/>
    </row>
    <row r="6" spans="1:22" ht="14.95" thickBot="1">
      <c r="A6" s="120" t="s">
        <v>11</v>
      </c>
      <c r="B6" s="121"/>
      <c r="C6" s="6" t="s">
        <v>12</v>
      </c>
      <c r="D6" s="7" t="s">
        <v>13</v>
      </c>
      <c r="E6" s="7" t="s">
        <v>12</v>
      </c>
      <c r="F6" s="8" t="s">
        <v>13</v>
      </c>
      <c r="G6" s="9" t="s">
        <v>12</v>
      </c>
      <c r="H6" s="7" t="s">
        <v>13</v>
      </c>
      <c r="I6" s="7" t="s">
        <v>12</v>
      </c>
      <c r="J6" s="10" t="s">
        <v>13</v>
      </c>
      <c r="K6" s="6" t="s">
        <v>12</v>
      </c>
      <c r="L6" s="7" t="s">
        <v>13</v>
      </c>
      <c r="M6" s="7" t="s">
        <v>12</v>
      </c>
      <c r="N6" s="8" t="s">
        <v>13</v>
      </c>
      <c r="O6" s="9" t="s">
        <v>12</v>
      </c>
      <c r="P6" s="7" t="s">
        <v>13</v>
      </c>
      <c r="Q6" s="7" t="s">
        <v>12</v>
      </c>
      <c r="R6" s="10" t="s">
        <v>13</v>
      </c>
      <c r="S6" s="11" t="s">
        <v>12</v>
      </c>
      <c r="T6" s="12" t="s">
        <v>13</v>
      </c>
      <c r="U6" s="12" t="s">
        <v>12</v>
      </c>
      <c r="V6" s="13" t="s">
        <v>13</v>
      </c>
    </row>
    <row r="7" spans="1:22">
      <c r="A7" s="14">
        <v>1</v>
      </c>
      <c r="B7" s="15" t="s">
        <v>14</v>
      </c>
      <c r="C7" s="16">
        <v>3</v>
      </c>
      <c r="D7" s="17"/>
      <c r="E7" s="18">
        <v>105</v>
      </c>
      <c r="F7" s="19"/>
      <c r="G7" s="20">
        <v>3</v>
      </c>
      <c r="H7" s="17"/>
      <c r="I7" s="18">
        <v>105</v>
      </c>
      <c r="J7" s="19"/>
      <c r="K7" s="16">
        <v>2</v>
      </c>
      <c r="L7" s="17"/>
      <c r="M7" s="18">
        <v>70</v>
      </c>
      <c r="N7" s="19"/>
      <c r="O7" s="20">
        <v>2</v>
      </c>
      <c r="P7" s="17"/>
      <c r="Q7" s="18">
        <v>66</v>
      </c>
      <c r="R7" s="19"/>
      <c r="S7" s="21">
        <f t="shared" ref="S7:V16" si="0">C7+G7+K7+O7</f>
        <v>10</v>
      </c>
      <c r="T7" s="21">
        <f t="shared" si="0"/>
        <v>0</v>
      </c>
      <c r="U7" s="18">
        <f>SUM(E7,I7,M7,Q7)</f>
        <v>346</v>
      </c>
      <c r="V7" s="19">
        <f t="shared" si="0"/>
        <v>0</v>
      </c>
    </row>
    <row r="8" spans="1:22">
      <c r="A8" s="14">
        <v>2</v>
      </c>
      <c r="B8" s="23" t="s">
        <v>15</v>
      </c>
      <c r="C8" s="24">
        <v>2</v>
      </c>
      <c r="D8" s="25"/>
      <c r="E8" s="26">
        <v>70</v>
      </c>
      <c r="F8" s="27"/>
      <c r="G8" s="28">
        <v>2</v>
      </c>
      <c r="H8" s="25"/>
      <c r="I8" s="26">
        <v>70</v>
      </c>
      <c r="J8" s="27"/>
      <c r="K8" s="24">
        <v>2</v>
      </c>
      <c r="L8" s="25"/>
      <c r="M8" s="26">
        <v>70</v>
      </c>
      <c r="N8" s="27"/>
      <c r="O8" s="28">
        <v>2</v>
      </c>
      <c r="P8" s="25"/>
      <c r="Q8" s="26">
        <v>66</v>
      </c>
      <c r="R8" s="27"/>
      <c r="S8" s="21">
        <f t="shared" si="0"/>
        <v>8</v>
      </c>
      <c r="T8" s="21">
        <f t="shared" si="0"/>
        <v>0</v>
      </c>
      <c r="U8" s="26">
        <f t="shared" ref="U8:U20" si="1">SUM(E8,I8,M8,Q8)</f>
        <v>276</v>
      </c>
      <c r="V8" s="27">
        <f t="shared" si="0"/>
        <v>0</v>
      </c>
    </row>
    <row r="9" spans="1:22">
      <c r="A9" s="14">
        <v>3</v>
      </c>
      <c r="B9" s="1" t="s">
        <v>16</v>
      </c>
      <c r="C9" s="24">
        <v>2</v>
      </c>
      <c r="D9" s="25"/>
      <c r="E9" s="26">
        <v>70</v>
      </c>
      <c r="F9" s="27"/>
      <c r="G9" s="28">
        <v>1</v>
      </c>
      <c r="H9" s="25"/>
      <c r="I9" s="26">
        <v>35</v>
      </c>
      <c r="J9" s="27"/>
      <c r="K9" s="24">
        <v>1</v>
      </c>
      <c r="L9" s="25"/>
      <c r="M9" s="26">
        <v>35</v>
      </c>
      <c r="N9" s="27"/>
      <c r="O9" s="28">
        <v>1</v>
      </c>
      <c r="P9" s="25"/>
      <c r="Q9" s="26">
        <v>33</v>
      </c>
      <c r="R9" s="27"/>
      <c r="S9" s="21">
        <f t="shared" si="0"/>
        <v>5</v>
      </c>
      <c r="T9" s="21">
        <f t="shared" si="0"/>
        <v>0</v>
      </c>
      <c r="U9" s="29">
        <f t="shared" si="1"/>
        <v>173</v>
      </c>
      <c r="V9" s="30">
        <f t="shared" si="0"/>
        <v>0</v>
      </c>
    </row>
    <row r="10" spans="1:22">
      <c r="A10" s="14">
        <v>4</v>
      </c>
      <c r="B10" s="23" t="s">
        <v>17</v>
      </c>
      <c r="C10" s="24">
        <v>2</v>
      </c>
      <c r="D10" s="25"/>
      <c r="E10" s="26">
        <v>70</v>
      </c>
      <c r="F10" s="27"/>
      <c r="G10" s="25">
        <v>2</v>
      </c>
      <c r="H10" s="25"/>
      <c r="I10" s="26">
        <v>70</v>
      </c>
      <c r="J10" s="27"/>
      <c r="K10" s="24">
        <v>1</v>
      </c>
      <c r="L10" s="25"/>
      <c r="M10" s="26">
        <v>35</v>
      </c>
      <c r="N10" s="27"/>
      <c r="O10" s="28">
        <v>1</v>
      </c>
      <c r="P10" s="25"/>
      <c r="Q10" s="26">
        <v>33</v>
      </c>
      <c r="R10" s="27"/>
      <c r="S10" s="21">
        <f t="shared" si="0"/>
        <v>6</v>
      </c>
      <c r="T10" s="21">
        <f t="shared" si="0"/>
        <v>0</v>
      </c>
      <c r="U10" s="26">
        <f t="shared" si="1"/>
        <v>208</v>
      </c>
      <c r="V10" s="27">
        <f t="shared" si="0"/>
        <v>0</v>
      </c>
    </row>
    <row r="11" spans="1:22">
      <c r="A11" s="14">
        <v>5</v>
      </c>
      <c r="B11" s="23" t="s">
        <v>18</v>
      </c>
      <c r="C11" s="24">
        <v>2</v>
      </c>
      <c r="D11" s="25"/>
      <c r="E11" s="26">
        <v>70</v>
      </c>
      <c r="F11" s="27"/>
      <c r="G11" s="25"/>
      <c r="H11" s="25"/>
      <c r="I11" s="26"/>
      <c r="J11" s="27"/>
      <c r="K11" s="24"/>
      <c r="L11" s="25"/>
      <c r="M11" s="26"/>
      <c r="N11" s="27"/>
      <c r="O11" s="28"/>
      <c r="P11" s="25"/>
      <c r="Q11" s="26"/>
      <c r="R11" s="27"/>
      <c r="S11" s="21">
        <f t="shared" si="0"/>
        <v>2</v>
      </c>
      <c r="T11" s="21">
        <f t="shared" si="0"/>
        <v>0</v>
      </c>
      <c r="U11" s="29">
        <f t="shared" si="1"/>
        <v>70</v>
      </c>
      <c r="V11" s="30">
        <f t="shared" si="0"/>
        <v>0</v>
      </c>
    </row>
    <row r="12" spans="1:22">
      <c r="A12" s="14">
        <v>6</v>
      </c>
      <c r="B12" s="31" t="s">
        <v>19</v>
      </c>
      <c r="C12" s="24"/>
      <c r="D12" s="25"/>
      <c r="E12" s="26"/>
      <c r="F12" s="27"/>
      <c r="G12" s="25"/>
      <c r="H12" s="25"/>
      <c r="I12" s="26"/>
      <c r="J12" s="27"/>
      <c r="K12" s="24"/>
      <c r="L12" s="25"/>
      <c r="M12" s="26"/>
      <c r="N12" s="27"/>
      <c r="O12" s="32">
        <v>2</v>
      </c>
      <c r="P12" s="33"/>
      <c r="Q12" s="34">
        <v>66</v>
      </c>
      <c r="R12" s="35"/>
      <c r="S12" s="36">
        <v>2</v>
      </c>
      <c r="T12" s="21">
        <f t="shared" si="0"/>
        <v>0</v>
      </c>
      <c r="U12" s="26">
        <f t="shared" si="1"/>
        <v>66</v>
      </c>
      <c r="V12" s="27">
        <f t="shared" si="0"/>
        <v>0</v>
      </c>
    </row>
    <row r="13" spans="1:22">
      <c r="A13" s="14">
        <v>7</v>
      </c>
      <c r="B13" s="37" t="s">
        <v>20</v>
      </c>
      <c r="C13" s="38">
        <v>2</v>
      </c>
      <c r="D13" s="39"/>
      <c r="E13" s="40">
        <v>70</v>
      </c>
      <c r="F13" s="41"/>
      <c r="G13" s="39"/>
      <c r="H13" s="39"/>
      <c r="I13" s="40"/>
      <c r="J13" s="41"/>
      <c r="K13" s="38"/>
      <c r="L13" s="39"/>
      <c r="M13" s="40"/>
      <c r="N13" s="41"/>
      <c r="O13" s="42"/>
      <c r="P13" s="39"/>
      <c r="Q13" s="40"/>
      <c r="R13" s="41"/>
      <c r="S13" s="21">
        <f t="shared" ref="S13:S16" si="2">C13+G13+K13+O13</f>
        <v>2</v>
      </c>
      <c r="T13" s="21">
        <f t="shared" si="0"/>
        <v>0</v>
      </c>
      <c r="U13" s="29">
        <f t="shared" si="1"/>
        <v>70</v>
      </c>
      <c r="V13" s="30">
        <f t="shared" si="0"/>
        <v>0</v>
      </c>
    </row>
    <row r="14" spans="1:22">
      <c r="A14" s="14">
        <v>8</v>
      </c>
      <c r="B14" s="23" t="s">
        <v>21</v>
      </c>
      <c r="C14" s="24"/>
      <c r="D14" s="25"/>
      <c r="E14" s="26"/>
      <c r="F14" s="27"/>
      <c r="G14" s="25"/>
      <c r="H14" s="25"/>
      <c r="I14" s="26"/>
      <c r="J14" s="27"/>
      <c r="K14" s="24">
        <v>1</v>
      </c>
      <c r="L14" s="25"/>
      <c r="M14" s="26">
        <v>35</v>
      </c>
      <c r="N14" s="27"/>
      <c r="O14" s="28"/>
      <c r="P14" s="25"/>
      <c r="Q14" s="26"/>
      <c r="R14" s="27"/>
      <c r="S14" s="21">
        <f t="shared" si="2"/>
        <v>1</v>
      </c>
      <c r="T14" s="21">
        <f t="shared" si="0"/>
        <v>0</v>
      </c>
      <c r="U14" s="26">
        <f t="shared" si="1"/>
        <v>35</v>
      </c>
      <c r="V14" s="27">
        <f t="shared" si="0"/>
        <v>0</v>
      </c>
    </row>
    <row r="15" spans="1:22">
      <c r="A15" s="14">
        <v>9</v>
      </c>
      <c r="B15" s="23" t="s">
        <v>22</v>
      </c>
      <c r="C15" s="24"/>
      <c r="D15" s="25"/>
      <c r="E15" s="26"/>
      <c r="F15" s="27"/>
      <c r="G15" s="25"/>
      <c r="H15" s="25"/>
      <c r="I15" s="26"/>
      <c r="J15" s="27"/>
      <c r="K15" s="24">
        <v>1</v>
      </c>
      <c r="L15" s="25"/>
      <c r="M15" s="26">
        <v>35</v>
      </c>
      <c r="N15" s="27"/>
      <c r="O15" s="28"/>
      <c r="P15" s="25"/>
      <c r="Q15" s="26"/>
      <c r="R15" s="27"/>
      <c r="S15" s="21">
        <f t="shared" si="2"/>
        <v>1</v>
      </c>
      <c r="T15" s="21">
        <f t="shared" si="0"/>
        <v>0</v>
      </c>
      <c r="U15" s="29">
        <f t="shared" si="1"/>
        <v>35</v>
      </c>
      <c r="V15" s="30">
        <f t="shared" si="0"/>
        <v>0</v>
      </c>
    </row>
    <row r="16" spans="1:22">
      <c r="A16" s="14">
        <v>10</v>
      </c>
      <c r="B16" s="23" t="s">
        <v>23</v>
      </c>
      <c r="C16" s="24"/>
      <c r="D16" s="25"/>
      <c r="E16" s="26"/>
      <c r="F16" s="27"/>
      <c r="G16" s="25">
        <v>1</v>
      </c>
      <c r="H16" s="25"/>
      <c r="I16" s="26">
        <v>35</v>
      </c>
      <c r="J16" s="27"/>
      <c r="K16" s="24"/>
      <c r="L16" s="25"/>
      <c r="M16" s="26"/>
      <c r="N16" s="27"/>
      <c r="O16" s="28"/>
      <c r="P16" s="25"/>
      <c r="Q16" s="26"/>
      <c r="R16" s="27"/>
      <c r="S16" s="21">
        <f t="shared" si="2"/>
        <v>1</v>
      </c>
      <c r="T16" s="21">
        <f t="shared" si="0"/>
        <v>0</v>
      </c>
      <c r="U16" s="26">
        <f t="shared" si="1"/>
        <v>35</v>
      </c>
      <c r="V16" s="27">
        <f t="shared" si="0"/>
        <v>0</v>
      </c>
    </row>
    <row r="17" spans="1:22">
      <c r="A17" s="14">
        <v>11</v>
      </c>
      <c r="B17" s="23" t="s">
        <v>24</v>
      </c>
      <c r="C17" s="24">
        <v>2</v>
      </c>
      <c r="D17" s="25"/>
      <c r="E17" s="26">
        <v>70</v>
      </c>
      <c r="F17" s="27"/>
      <c r="G17" s="25">
        <v>2</v>
      </c>
      <c r="H17" s="25"/>
      <c r="I17" s="26">
        <v>70</v>
      </c>
      <c r="J17" s="27"/>
      <c r="K17" s="24">
        <v>2</v>
      </c>
      <c r="L17" s="25"/>
      <c r="M17" s="26">
        <v>70</v>
      </c>
      <c r="N17" s="27"/>
      <c r="O17" s="28">
        <v>2</v>
      </c>
      <c r="P17" s="25"/>
      <c r="Q17" s="26">
        <v>66</v>
      </c>
      <c r="R17" s="27"/>
      <c r="S17" s="21">
        <f t="shared" ref="S17" si="3">C17+G17+K17+O17</f>
        <v>8</v>
      </c>
      <c r="T17" s="21">
        <f t="shared" ref="T17" si="4">D17+H17+L17+P17</f>
        <v>0</v>
      </c>
      <c r="U17" s="29">
        <f t="shared" si="1"/>
        <v>276</v>
      </c>
      <c r="V17" s="30">
        <f t="shared" ref="V17" si="5">F17+J17+N17+R17</f>
        <v>0</v>
      </c>
    </row>
    <row r="18" spans="1:22">
      <c r="A18" s="14">
        <v>12</v>
      </c>
      <c r="B18" s="79" t="s">
        <v>51</v>
      </c>
      <c r="C18" s="38">
        <v>1</v>
      </c>
      <c r="D18" s="39"/>
      <c r="E18" s="40">
        <v>35</v>
      </c>
      <c r="F18" s="41"/>
      <c r="G18" s="39">
        <v>1</v>
      </c>
      <c r="H18" s="39"/>
      <c r="I18" s="40">
        <v>35</v>
      </c>
      <c r="J18" s="41"/>
      <c r="K18" s="38">
        <v>1</v>
      </c>
      <c r="L18" s="39"/>
      <c r="M18" s="40">
        <v>35</v>
      </c>
      <c r="N18" s="41"/>
      <c r="O18" s="42">
        <v>1</v>
      </c>
      <c r="P18" s="39"/>
      <c r="Q18" s="40">
        <v>33</v>
      </c>
      <c r="R18" s="41"/>
      <c r="S18" s="80">
        <f>C18+G18+K18+O18</f>
        <v>4</v>
      </c>
      <c r="T18" s="81">
        <v>0</v>
      </c>
      <c r="U18" s="26">
        <f t="shared" si="1"/>
        <v>138</v>
      </c>
      <c r="V18" s="41">
        <v>0</v>
      </c>
    </row>
    <row r="19" spans="1:22">
      <c r="A19" s="14">
        <v>13</v>
      </c>
      <c r="B19" s="83" t="s">
        <v>52</v>
      </c>
      <c r="C19" s="38">
        <v>1</v>
      </c>
      <c r="D19" s="39"/>
      <c r="E19" s="40">
        <v>35</v>
      </c>
      <c r="F19" s="41"/>
      <c r="G19" s="39">
        <v>1</v>
      </c>
      <c r="H19" s="39"/>
      <c r="I19" s="40">
        <v>35</v>
      </c>
      <c r="J19" s="41"/>
      <c r="K19" s="38"/>
      <c r="L19" s="39"/>
      <c r="M19" s="40" t="str">
        <f>IF(K19&gt;0,K19*34, " ")</f>
        <v xml:space="preserve"> </v>
      </c>
      <c r="N19" s="41"/>
      <c r="O19" s="42"/>
      <c r="P19" s="39"/>
      <c r="Q19" s="40" t="str">
        <f>IF(O19&gt;0,O19*32, " ")</f>
        <v xml:space="preserve"> </v>
      </c>
      <c r="R19" s="41"/>
      <c r="S19" s="84">
        <f>C19+G19+K19+O19</f>
        <v>2</v>
      </c>
      <c r="T19" s="85">
        <v>0</v>
      </c>
      <c r="U19" s="26">
        <f t="shared" si="1"/>
        <v>70</v>
      </c>
      <c r="V19" s="86">
        <v>0</v>
      </c>
    </row>
    <row r="20" spans="1:22" ht="14.95" thickBot="1">
      <c r="A20" s="14">
        <v>14</v>
      </c>
      <c r="B20" s="87" t="s">
        <v>53</v>
      </c>
      <c r="C20" s="38"/>
      <c r="D20" s="39"/>
      <c r="E20" s="40" t="str">
        <f>IF(C20&gt;0,C20*34, " ")</f>
        <v xml:space="preserve"> </v>
      </c>
      <c r="F20" s="41"/>
      <c r="G20" s="39"/>
      <c r="H20" s="39"/>
      <c r="I20" s="40"/>
      <c r="J20" s="41"/>
      <c r="K20" s="38">
        <v>1</v>
      </c>
      <c r="L20" s="39"/>
      <c r="M20" s="40">
        <v>35</v>
      </c>
      <c r="N20" s="41"/>
      <c r="O20" s="42">
        <v>1</v>
      </c>
      <c r="P20" s="39"/>
      <c r="Q20" s="40">
        <v>33</v>
      </c>
      <c r="R20" s="41"/>
      <c r="S20" s="88">
        <f>C20+G20+K20+O20</f>
        <v>2</v>
      </c>
      <c r="T20" s="89">
        <f>D20+H20+L20+P20</f>
        <v>0</v>
      </c>
      <c r="U20" s="29">
        <f t="shared" si="1"/>
        <v>68</v>
      </c>
      <c r="V20" s="90">
        <f>IF(T20&lt;&gt;" ", (IF(F20&lt;&gt;" ", F20, 0)+IF(J20&lt;&gt;" ", J20, 0)+IF(N20&lt;&gt;" ", N20, 0)+IF(R20&lt;&gt;" ", R20, 0)), " ")</f>
        <v>0</v>
      </c>
    </row>
    <row r="21" spans="1:22" ht="14.95" thickBot="1">
      <c r="A21" s="122" t="s">
        <v>25</v>
      </c>
      <c r="B21" s="123"/>
      <c r="C21" s="43" t="s">
        <v>12</v>
      </c>
      <c r="D21" s="44" t="s">
        <v>13</v>
      </c>
      <c r="E21" s="44" t="s">
        <v>12</v>
      </c>
      <c r="F21" s="45" t="s">
        <v>13</v>
      </c>
      <c r="G21" s="46" t="s">
        <v>12</v>
      </c>
      <c r="H21" s="44" t="s">
        <v>13</v>
      </c>
      <c r="I21" s="44" t="s">
        <v>12</v>
      </c>
      <c r="J21" s="47" t="s">
        <v>13</v>
      </c>
      <c r="K21" s="43" t="s">
        <v>12</v>
      </c>
      <c r="L21" s="44" t="s">
        <v>13</v>
      </c>
      <c r="M21" s="44" t="s">
        <v>12</v>
      </c>
      <c r="N21" s="45" t="s">
        <v>13</v>
      </c>
      <c r="O21" s="46" t="s">
        <v>12</v>
      </c>
      <c r="P21" s="44" t="s">
        <v>13</v>
      </c>
      <c r="Q21" s="44" t="s">
        <v>12</v>
      </c>
      <c r="R21" s="45" t="s">
        <v>13</v>
      </c>
      <c r="S21" s="46" t="s">
        <v>12</v>
      </c>
      <c r="T21" s="44" t="s">
        <v>13</v>
      </c>
      <c r="U21" s="44" t="s">
        <v>12</v>
      </c>
      <c r="V21" s="45" t="s">
        <v>13</v>
      </c>
    </row>
    <row r="22" spans="1:22">
      <c r="A22" s="48">
        <v>1</v>
      </c>
      <c r="B22" s="23" t="s">
        <v>35</v>
      </c>
      <c r="C22" s="49">
        <v>1</v>
      </c>
      <c r="D22" s="50">
        <v>2</v>
      </c>
      <c r="E22" s="26">
        <v>35</v>
      </c>
      <c r="F22" s="27">
        <v>70</v>
      </c>
      <c r="G22" s="50">
        <v>1</v>
      </c>
      <c r="H22" s="50">
        <v>2</v>
      </c>
      <c r="I22" s="26">
        <v>35</v>
      </c>
      <c r="J22" s="27">
        <v>70</v>
      </c>
      <c r="K22" s="49">
        <v>1</v>
      </c>
      <c r="L22" s="50">
        <v>2</v>
      </c>
      <c r="M22" s="26">
        <v>35</v>
      </c>
      <c r="N22" s="27">
        <v>70</v>
      </c>
      <c r="O22" s="50">
        <v>1</v>
      </c>
      <c r="P22" s="50">
        <v>2</v>
      </c>
      <c r="Q22" s="26">
        <v>33</v>
      </c>
      <c r="R22" s="74">
        <v>66</v>
      </c>
      <c r="S22" s="51">
        <f t="shared" ref="S22:V36" si="6">C22+G22+K22+O22</f>
        <v>4</v>
      </c>
      <c r="T22" s="51">
        <f t="shared" si="6"/>
        <v>8</v>
      </c>
      <c r="U22" s="51">
        <f t="shared" si="6"/>
        <v>138</v>
      </c>
      <c r="V22" s="52">
        <f t="shared" si="6"/>
        <v>276</v>
      </c>
    </row>
    <row r="23" spans="1:22">
      <c r="A23" s="22">
        <v>2</v>
      </c>
      <c r="B23" s="23" t="s">
        <v>36</v>
      </c>
      <c r="C23" s="49">
        <v>1</v>
      </c>
      <c r="D23" s="50">
        <v>1</v>
      </c>
      <c r="E23" s="26">
        <v>35</v>
      </c>
      <c r="F23" s="27">
        <v>35</v>
      </c>
      <c r="G23" s="50"/>
      <c r="H23" s="50"/>
      <c r="I23" s="26"/>
      <c r="J23" s="27"/>
      <c r="K23" s="49"/>
      <c r="L23" s="50"/>
      <c r="M23" s="26"/>
      <c r="N23" s="27"/>
      <c r="O23" s="50"/>
      <c r="P23" s="50"/>
      <c r="Q23" s="26"/>
      <c r="R23" s="27"/>
      <c r="S23" s="51">
        <f t="shared" si="6"/>
        <v>1</v>
      </c>
      <c r="T23" s="51">
        <f t="shared" si="6"/>
        <v>1</v>
      </c>
      <c r="U23" s="51">
        <f t="shared" si="6"/>
        <v>35</v>
      </c>
      <c r="V23" s="52">
        <f t="shared" si="6"/>
        <v>35</v>
      </c>
    </row>
    <row r="24" spans="1:22">
      <c r="A24" s="53">
        <v>3</v>
      </c>
      <c r="B24" s="37" t="s">
        <v>37</v>
      </c>
      <c r="C24" s="54">
        <v>1</v>
      </c>
      <c r="D24" s="55"/>
      <c r="E24" s="40">
        <v>35</v>
      </c>
      <c r="F24" s="41"/>
      <c r="G24" s="55"/>
      <c r="H24" s="55"/>
      <c r="I24" s="40"/>
      <c r="J24" s="41"/>
      <c r="K24" s="54"/>
      <c r="L24" s="55"/>
      <c r="M24" s="40"/>
      <c r="N24" s="41"/>
      <c r="O24" s="55"/>
      <c r="P24" s="55"/>
      <c r="Q24" s="40"/>
      <c r="R24" s="41"/>
      <c r="S24" s="51">
        <f t="shared" si="6"/>
        <v>1</v>
      </c>
      <c r="T24" s="51">
        <f t="shared" si="6"/>
        <v>0</v>
      </c>
      <c r="U24" s="51">
        <f t="shared" si="6"/>
        <v>35</v>
      </c>
      <c r="V24" s="52">
        <f t="shared" si="6"/>
        <v>0</v>
      </c>
    </row>
    <row r="25" spans="1:22">
      <c r="A25" s="22">
        <v>4</v>
      </c>
      <c r="B25" s="23" t="s">
        <v>29</v>
      </c>
      <c r="C25" s="49"/>
      <c r="D25" s="50"/>
      <c r="E25" s="26"/>
      <c r="F25" s="27"/>
      <c r="G25" s="50">
        <v>1</v>
      </c>
      <c r="H25" s="50">
        <v>1</v>
      </c>
      <c r="I25" s="26">
        <v>35</v>
      </c>
      <c r="J25" s="27">
        <v>35</v>
      </c>
      <c r="K25" s="49">
        <v>1</v>
      </c>
      <c r="L25" s="50">
        <v>1</v>
      </c>
      <c r="M25" s="26">
        <v>35</v>
      </c>
      <c r="N25" s="27">
        <v>35</v>
      </c>
      <c r="O25" s="50">
        <v>1</v>
      </c>
      <c r="P25" s="50">
        <v>1</v>
      </c>
      <c r="Q25" s="26">
        <v>33</v>
      </c>
      <c r="R25" s="27">
        <v>33</v>
      </c>
      <c r="S25" s="51">
        <f t="shared" si="6"/>
        <v>3</v>
      </c>
      <c r="T25" s="51">
        <f t="shared" si="6"/>
        <v>3</v>
      </c>
      <c r="U25" s="51">
        <f t="shared" si="6"/>
        <v>103</v>
      </c>
      <c r="V25" s="52">
        <f t="shared" si="6"/>
        <v>103</v>
      </c>
    </row>
    <row r="26" spans="1:22">
      <c r="A26" s="48">
        <v>5</v>
      </c>
      <c r="B26" s="23" t="s">
        <v>30</v>
      </c>
      <c r="C26" s="49"/>
      <c r="D26" s="50"/>
      <c r="E26" s="26"/>
      <c r="F26" s="27"/>
      <c r="G26" s="50">
        <v>2</v>
      </c>
      <c r="H26" s="50"/>
      <c r="I26" s="26">
        <v>70</v>
      </c>
      <c r="J26" s="27"/>
      <c r="K26" s="49">
        <v>2</v>
      </c>
      <c r="L26" s="50"/>
      <c r="M26" s="26">
        <v>70</v>
      </c>
      <c r="N26" s="27"/>
      <c r="O26" s="50">
        <v>2</v>
      </c>
      <c r="P26" s="50"/>
      <c r="Q26" s="26">
        <v>66</v>
      </c>
      <c r="R26" s="27"/>
      <c r="S26" s="51">
        <f t="shared" si="6"/>
        <v>6</v>
      </c>
      <c r="T26" s="51">
        <f t="shared" si="6"/>
        <v>0</v>
      </c>
      <c r="U26" s="51">
        <f t="shared" si="6"/>
        <v>206</v>
      </c>
      <c r="V26" s="52">
        <f t="shared" si="6"/>
        <v>0</v>
      </c>
    </row>
    <row r="27" spans="1:22">
      <c r="A27" s="22">
        <v>6</v>
      </c>
      <c r="B27" s="23" t="s">
        <v>31</v>
      </c>
      <c r="C27" s="49"/>
      <c r="D27" s="50"/>
      <c r="E27" s="26"/>
      <c r="F27" s="27"/>
      <c r="G27" s="50">
        <v>1</v>
      </c>
      <c r="H27" s="50">
        <v>1</v>
      </c>
      <c r="I27" s="26">
        <v>35</v>
      </c>
      <c r="J27" s="27">
        <v>35</v>
      </c>
      <c r="K27" s="49">
        <v>1</v>
      </c>
      <c r="L27" s="50">
        <v>1</v>
      </c>
      <c r="M27" s="26">
        <v>35</v>
      </c>
      <c r="N27" s="27">
        <v>35</v>
      </c>
      <c r="O27" s="50">
        <v>1</v>
      </c>
      <c r="P27" s="50"/>
      <c r="Q27" s="26">
        <v>33</v>
      </c>
      <c r="R27" s="27"/>
      <c r="S27" s="51">
        <v>3</v>
      </c>
      <c r="T27" s="51">
        <f t="shared" si="6"/>
        <v>2</v>
      </c>
      <c r="U27" s="51">
        <f t="shared" si="6"/>
        <v>103</v>
      </c>
      <c r="V27" s="52">
        <f t="shared" si="6"/>
        <v>70</v>
      </c>
    </row>
    <row r="28" spans="1:22">
      <c r="A28" s="53">
        <v>7</v>
      </c>
      <c r="B28" s="23" t="s">
        <v>32</v>
      </c>
      <c r="C28" s="49"/>
      <c r="D28" s="50"/>
      <c r="E28" s="26"/>
      <c r="F28" s="27"/>
      <c r="G28" s="50"/>
      <c r="H28" s="50"/>
      <c r="I28" s="26"/>
      <c r="J28" s="27"/>
      <c r="K28" s="49">
        <v>1</v>
      </c>
      <c r="L28" s="50">
        <v>1</v>
      </c>
      <c r="M28" s="26">
        <v>35</v>
      </c>
      <c r="N28" s="27">
        <v>35</v>
      </c>
      <c r="O28" s="50">
        <v>1</v>
      </c>
      <c r="P28" s="50">
        <v>1</v>
      </c>
      <c r="Q28" s="26">
        <v>33</v>
      </c>
      <c r="R28" s="27">
        <v>33</v>
      </c>
      <c r="S28" s="51">
        <f t="shared" si="6"/>
        <v>2</v>
      </c>
      <c r="T28" s="51">
        <f t="shared" si="6"/>
        <v>2</v>
      </c>
      <c r="U28" s="51">
        <f t="shared" si="6"/>
        <v>68</v>
      </c>
      <c r="V28" s="52">
        <f t="shared" si="6"/>
        <v>68</v>
      </c>
    </row>
    <row r="29" spans="1:22">
      <c r="A29" s="48">
        <v>8</v>
      </c>
      <c r="B29" s="23" t="s">
        <v>44</v>
      </c>
      <c r="C29" s="49"/>
      <c r="D29" s="50">
        <v>2</v>
      </c>
      <c r="E29" s="26"/>
      <c r="F29" s="27">
        <v>70</v>
      </c>
      <c r="G29" s="50"/>
      <c r="H29" s="50">
        <v>2</v>
      </c>
      <c r="I29" s="26"/>
      <c r="J29" s="27">
        <v>70</v>
      </c>
      <c r="K29" s="49"/>
      <c r="L29" s="50">
        <v>2</v>
      </c>
      <c r="M29" s="26"/>
      <c r="N29" s="27">
        <v>70</v>
      </c>
      <c r="O29" s="50"/>
      <c r="P29" s="50">
        <v>2</v>
      </c>
      <c r="Q29" s="26"/>
      <c r="R29" s="27">
        <v>66</v>
      </c>
      <c r="S29" s="51">
        <f t="shared" si="6"/>
        <v>0</v>
      </c>
      <c r="T29" s="51">
        <f t="shared" si="6"/>
        <v>8</v>
      </c>
      <c r="U29" s="51">
        <f t="shared" si="6"/>
        <v>0</v>
      </c>
      <c r="V29" s="52">
        <f t="shared" si="6"/>
        <v>276</v>
      </c>
    </row>
    <row r="30" spans="1:22">
      <c r="A30" s="22">
        <v>9</v>
      </c>
      <c r="B30" s="23" t="s">
        <v>45</v>
      </c>
      <c r="C30" s="49"/>
      <c r="D30" s="50">
        <v>2</v>
      </c>
      <c r="E30" s="26"/>
      <c r="F30" s="27">
        <v>70</v>
      </c>
      <c r="G30" s="50"/>
      <c r="H30" s="50">
        <v>2</v>
      </c>
      <c r="I30" s="26"/>
      <c r="J30" s="27">
        <v>70</v>
      </c>
      <c r="K30" s="49"/>
      <c r="L30" s="50">
        <v>2</v>
      </c>
      <c r="M30" s="26"/>
      <c r="N30" s="27">
        <v>70</v>
      </c>
      <c r="O30" s="50"/>
      <c r="P30" s="50">
        <v>2</v>
      </c>
      <c r="Q30" s="26"/>
      <c r="R30" s="27">
        <v>66</v>
      </c>
      <c r="S30" s="51">
        <f t="shared" si="6"/>
        <v>0</v>
      </c>
      <c r="T30" s="51">
        <f t="shared" si="6"/>
        <v>8</v>
      </c>
      <c r="U30" s="51">
        <f t="shared" si="6"/>
        <v>0</v>
      </c>
      <c r="V30" s="52">
        <f t="shared" si="6"/>
        <v>276</v>
      </c>
    </row>
    <row r="31" spans="1:22">
      <c r="A31" s="53">
        <v>10</v>
      </c>
      <c r="B31" s="23" t="s">
        <v>46</v>
      </c>
      <c r="C31" s="49"/>
      <c r="D31" s="50"/>
      <c r="E31" s="26"/>
      <c r="F31" s="27"/>
      <c r="G31" s="50"/>
      <c r="H31" s="50"/>
      <c r="I31" s="26"/>
      <c r="J31" s="27"/>
      <c r="K31" s="49">
        <v>1</v>
      </c>
      <c r="L31" s="50">
        <v>1</v>
      </c>
      <c r="M31" s="26">
        <v>35</v>
      </c>
      <c r="N31" s="27">
        <v>35</v>
      </c>
      <c r="O31" s="50">
        <v>1</v>
      </c>
      <c r="P31" s="50">
        <v>1</v>
      </c>
      <c r="Q31" s="26">
        <v>33</v>
      </c>
      <c r="R31" s="27">
        <v>33</v>
      </c>
      <c r="S31" s="51">
        <f t="shared" si="6"/>
        <v>2</v>
      </c>
      <c r="T31" s="51">
        <f t="shared" si="6"/>
        <v>2</v>
      </c>
      <c r="U31" s="51">
        <f t="shared" si="6"/>
        <v>68</v>
      </c>
      <c r="V31" s="52">
        <f t="shared" si="6"/>
        <v>68</v>
      </c>
    </row>
    <row r="32" spans="1:22">
      <c r="A32" s="48">
        <v>11</v>
      </c>
      <c r="B32" s="23" t="s">
        <v>47</v>
      </c>
      <c r="C32" s="49"/>
      <c r="D32" s="50"/>
      <c r="E32" s="26"/>
      <c r="F32" s="27"/>
      <c r="G32" s="50"/>
      <c r="H32" s="55">
        <v>1</v>
      </c>
      <c r="I32" s="40"/>
      <c r="J32" s="41">
        <v>35</v>
      </c>
      <c r="K32" s="49"/>
      <c r="L32" s="50">
        <v>1</v>
      </c>
      <c r="M32" s="26"/>
      <c r="N32" s="27">
        <v>35</v>
      </c>
      <c r="O32" s="50"/>
      <c r="P32" s="50"/>
      <c r="Q32" s="26"/>
      <c r="R32" s="27"/>
      <c r="S32" s="51">
        <f t="shared" si="6"/>
        <v>0</v>
      </c>
      <c r="T32" s="51">
        <f t="shared" si="6"/>
        <v>2</v>
      </c>
      <c r="U32" s="51">
        <f t="shared" si="6"/>
        <v>0</v>
      </c>
      <c r="V32" s="52">
        <f t="shared" si="6"/>
        <v>70</v>
      </c>
    </row>
    <row r="33" spans="1:22">
      <c r="A33" s="22">
        <v>12</v>
      </c>
      <c r="B33" s="23" t="s">
        <v>39</v>
      </c>
      <c r="C33" s="49"/>
      <c r="D33" s="50"/>
      <c r="E33" s="26"/>
      <c r="F33" s="27"/>
      <c r="G33" s="50">
        <v>1</v>
      </c>
      <c r="H33" s="50">
        <v>1</v>
      </c>
      <c r="I33" s="26">
        <v>35</v>
      </c>
      <c r="J33" s="27">
        <v>35</v>
      </c>
      <c r="K33" s="49"/>
      <c r="L33" s="50"/>
      <c r="M33" s="26"/>
      <c r="N33" s="27"/>
      <c r="O33" s="50"/>
      <c r="P33" s="50"/>
      <c r="Q33" s="26"/>
      <c r="R33" s="27"/>
      <c r="S33" s="51">
        <f t="shared" si="6"/>
        <v>1</v>
      </c>
      <c r="T33" s="51">
        <f t="shared" si="6"/>
        <v>1</v>
      </c>
      <c r="U33" s="51">
        <f t="shared" si="6"/>
        <v>35</v>
      </c>
      <c r="V33" s="52">
        <f t="shared" si="6"/>
        <v>35</v>
      </c>
    </row>
    <row r="34" spans="1:22">
      <c r="A34" s="53">
        <v>13</v>
      </c>
      <c r="B34" s="23" t="s">
        <v>48</v>
      </c>
      <c r="C34" s="49"/>
      <c r="D34" s="50">
        <v>1</v>
      </c>
      <c r="E34" s="26"/>
      <c r="F34" s="27">
        <v>35</v>
      </c>
      <c r="G34" s="50"/>
      <c r="H34" s="50">
        <v>1</v>
      </c>
      <c r="I34" s="26"/>
      <c r="J34" s="27">
        <v>35</v>
      </c>
      <c r="K34" s="49"/>
      <c r="L34" s="50">
        <v>1</v>
      </c>
      <c r="M34" s="26"/>
      <c r="N34" s="27">
        <v>35</v>
      </c>
      <c r="O34" s="50"/>
      <c r="P34" s="50">
        <v>1</v>
      </c>
      <c r="Q34" s="26"/>
      <c r="R34" s="27">
        <v>33</v>
      </c>
      <c r="S34" s="51">
        <f t="shared" si="6"/>
        <v>0</v>
      </c>
      <c r="T34" s="51">
        <f t="shared" si="6"/>
        <v>4</v>
      </c>
      <c r="U34" s="51">
        <f t="shared" si="6"/>
        <v>0</v>
      </c>
      <c r="V34" s="52">
        <f t="shared" si="6"/>
        <v>138</v>
      </c>
    </row>
    <row r="35" spans="1:22">
      <c r="A35" s="48">
        <v>14</v>
      </c>
      <c r="B35" s="23" t="s">
        <v>38</v>
      </c>
      <c r="C35" s="49"/>
      <c r="D35" s="50"/>
      <c r="E35" s="26"/>
      <c r="F35" s="27"/>
      <c r="G35" s="50"/>
      <c r="H35" s="50"/>
      <c r="I35" s="26"/>
      <c r="J35" s="27"/>
      <c r="K35" s="49"/>
      <c r="L35" s="50"/>
      <c r="M35" s="26"/>
      <c r="N35" s="27"/>
      <c r="O35" s="50">
        <v>1</v>
      </c>
      <c r="P35" s="50"/>
      <c r="Q35" s="26"/>
      <c r="R35" s="27">
        <v>33</v>
      </c>
      <c r="S35" s="51">
        <f t="shared" si="6"/>
        <v>1</v>
      </c>
      <c r="T35" s="51">
        <f t="shared" si="6"/>
        <v>0</v>
      </c>
      <c r="U35" s="51">
        <f t="shared" si="6"/>
        <v>0</v>
      </c>
      <c r="V35" s="52">
        <f t="shared" si="6"/>
        <v>33</v>
      </c>
    </row>
    <row r="36" spans="1:22" ht="14.95" thickBot="1">
      <c r="A36" s="56">
        <v>15</v>
      </c>
      <c r="B36" s="57" t="s">
        <v>49</v>
      </c>
      <c r="C36" s="58"/>
      <c r="D36" s="59"/>
      <c r="E36" s="60"/>
      <c r="F36" s="61"/>
      <c r="G36" s="59"/>
      <c r="H36" s="59"/>
      <c r="I36" s="60"/>
      <c r="J36" s="61"/>
      <c r="K36" s="58"/>
      <c r="L36" s="59"/>
      <c r="M36" s="60"/>
      <c r="N36" s="61"/>
      <c r="O36" s="59">
        <v>1</v>
      </c>
      <c r="P36" s="59"/>
      <c r="Q36" s="60"/>
      <c r="R36" s="61">
        <v>33</v>
      </c>
      <c r="S36" s="62">
        <f t="shared" si="6"/>
        <v>1</v>
      </c>
      <c r="T36" s="62">
        <f t="shared" si="6"/>
        <v>0</v>
      </c>
      <c r="U36" s="62">
        <f t="shared" si="6"/>
        <v>0</v>
      </c>
      <c r="V36" s="63">
        <f t="shared" si="6"/>
        <v>33</v>
      </c>
    </row>
    <row r="37" spans="1:22" ht="14.95" thickBot="1">
      <c r="A37" s="118" t="s">
        <v>40</v>
      </c>
      <c r="B37" s="147"/>
      <c r="C37" s="144">
        <f>SUM(C7:C18)</f>
        <v>16</v>
      </c>
      <c r="D37" s="145">
        <f t="shared" ref="D37:N37" si="7">SUM(D7:D20)</f>
        <v>0</v>
      </c>
      <c r="E37" s="64">
        <f>SUM(E7:E18)</f>
        <v>560</v>
      </c>
      <c r="F37" s="145">
        <f t="shared" si="7"/>
        <v>0</v>
      </c>
      <c r="G37" s="64">
        <f>SUM(G7:G18)</f>
        <v>12</v>
      </c>
      <c r="H37" s="145">
        <f t="shared" si="7"/>
        <v>0</v>
      </c>
      <c r="I37" s="64">
        <f>SUM(I7:I18)</f>
        <v>420</v>
      </c>
      <c r="J37" s="145">
        <f t="shared" si="7"/>
        <v>0</v>
      </c>
      <c r="K37" s="64">
        <f>SUM(K7:K18)</f>
        <v>11</v>
      </c>
      <c r="L37" s="145">
        <f t="shared" si="7"/>
        <v>0</v>
      </c>
      <c r="M37" s="64">
        <f>SUM(M7:M18)</f>
        <v>385</v>
      </c>
      <c r="N37" s="145">
        <f t="shared" si="7"/>
        <v>0</v>
      </c>
      <c r="O37" s="64">
        <f>SUM(O7:O19)</f>
        <v>11</v>
      </c>
      <c r="P37" s="145">
        <f t="shared" ref="P37:V37" si="8">SUM(P7:P20)</f>
        <v>0</v>
      </c>
      <c r="Q37" s="64">
        <f>SUM(Q7:Q18)</f>
        <v>363</v>
      </c>
      <c r="R37" s="145">
        <f t="shared" si="8"/>
        <v>0</v>
      </c>
      <c r="S37" s="64">
        <f>SUM(S7:S18)</f>
        <v>50</v>
      </c>
      <c r="T37" s="145">
        <f t="shared" si="8"/>
        <v>0</v>
      </c>
      <c r="U37" s="64">
        <f>SUM(U7:U18)</f>
        <v>1728</v>
      </c>
      <c r="V37" s="146">
        <f t="shared" si="8"/>
        <v>0</v>
      </c>
    </row>
    <row r="38" spans="1:22" ht="14.95" thickBot="1">
      <c r="A38" s="137" t="s">
        <v>41</v>
      </c>
      <c r="B38" s="128"/>
      <c r="C38" s="66">
        <f t="shared" ref="C38:V38" si="9">SUM(C22:C36)</f>
        <v>3</v>
      </c>
      <c r="D38" s="66">
        <f t="shared" si="9"/>
        <v>8</v>
      </c>
      <c r="E38" s="66">
        <f t="shared" si="9"/>
        <v>105</v>
      </c>
      <c r="F38" s="66">
        <f t="shared" si="9"/>
        <v>280</v>
      </c>
      <c r="G38" s="66">
        <f t="shared" si="9"/>
        <v>6</v>
      </c>
      <c r="H38" s="66">
        <f t="shared" si="9"/>
        <v>11</v>
      </c>
      <c r="I38" s="66">
        <f t="shared" si="9"/>
        <v>210</v>
      </c>
      <c r="J38" s="66">
        <f t="shared" si="9"/>
        <v>385</v>
      </c>
      <c r="K38" s="66">
        <f t="shared" si="9"/>
        <v>7</v>
      </c>
      <c r="L38" s="66">
        <f t="shared" si="9"/>
        <v>12</v>
      </c>
      <c r="M38" s="66">
        <f t="shared" si="9"/>
        <v>245</v>
      </c>
      <c r="N38" s="66">
        <f t="shared" si="9"/>
        <v>420</v>
      </c>
      <c r="O38" s="66">
        <f t="shared" si="9"/>
        <v>9</v>
      </c>
      <c r="P38" s="66">
        <f t="shared" si="9"/>
        <v>10</v>
      </c>
      <c r="Q38" s="66">
        <f t="shared" si="9"/>
        <v>231</v>
      </c>
      <c r="R38" s="66">
        <f t="shared" si="9"/>
        <v>396</v>
      </c>
      <c r="S38" s="66">
        <f t="shared" si="9"/>
        <v>25</v>
      </c>
      <c r="T38" s="66">
        <f t="shared" si="9"/>
        <v>41</v>
      </c>
      <c r="U38" s="66">
        <f>SUM(U22:U36)</f>
        <v>791</v>
      </c>
      <c r="V38" s="75">
        <f t="shared" si="9"/>
        <v>1481</v>
      </c>
    </row>
    <row r="39" spans="1:22" ht="15.65" thickTop="1" thickBot="1">
      <c r="A39" s="138" t="s">
        <v>42</v>
      </c>
      <c r="B39" s="130"/>
      <c r="C39" s="68">
        <f t="shared" ref="C39:V39" si="10">C37+C38</f>
        <v>19</v>
      </c>
      <c r="D39" s="68">
        <f t="shared" si="10"/>
        <v>8</v>
      </c>
      <c r="E39" s="68">
        <f t="shared" si="10"/>
        <v>665</v>
      </c>
      <c r="F39" s="68">
        <f t="shared" si="10"/>
        <v>280</v>
      </c>
      <c r="G39" s="68">
        <f t="shared" si="10"/>
        <v>18</v>
      </c>
      <c r="H39" s="68">
        <f t="shared" si="10"/>
        <v>11</v>
      </c>
      <c r="I39" s="68">
        <f t="shared" si="10"/>
        <v>630</v>
      </c>
      <c r="J39" s="68">
        <f t="shared" si="10"/>
        <v>385</v>
      </c>
      <c r="K39" s="68">
        <f t="shared" si="10"/>
        <v>18</v>
      </c>
      <c r="L39" s="68">
        <f t="shared" si="10"/>
        <v>12</v>
      </c>
      <c r="M39" s="68">
        <f t="shared" si="10"/>
        <v>630</v>
      </c>
      <c r="N39" s="68">
        <f t="shared" si="10"/>
        <v>420</v>
      </c>
      <c r="O39" s="68">
        <f t="shared" si="10"/>
        <v>20</v>
      </c>
      <c r="P39" s="68">
        <f t="shared" si="10"/>
        <v>10</v>
      </c>
      <c r="Q39" s="68">
        <f t="shared" si="10"/>
        <v>594</v>
      </c>
      <c r="R39" s="68">
        <f t="shared" si="10"/>
        <v>396</v>
      </c>
      <c r="S39" s="68">
        <f t="shared" si="10"/>
        <v>75</v>
      </c>
      <c r="T39" s="68">
        <f t="shared" si="10"/>
        <v>41</v>
      </c>
      <c r="U39" s="68">
        <f>SUM(U37:U38)</f>
        <v>2519</v>
      </c>
      <c r="V39" s="76">
        <f t="shared" si="10"/>
        <v>1481</v>
      </c>
    </row>
    <row r="40" spans="1:22" ht="15.65" thickTop="1" thickBot="1">
      <c r="A40" s="139"/>
      <c r="B40" s="140"/>
      <c r="C40" s="134">
        <f>C39+D39</f>
        <v>27</v>
      </c>
      <c r="D40" s="135"/>
      <c r="E40" s="134">
        <f>E39+F39</f>
        <v>945</v>
      </c>
      <c r="F40" s="135"/>
      <c r="G40" s="134">
        <f>G39+H39</f>
        <v>29</v>
      </c>
      <c r="H40" s="135"/>
      <c r="I40" s="134">
        <f>I39+J39</f>
        <v>1015</v>
      </c>
      <c r="J40" s="135"/>
      <c r="K40" s="134">
        <f>K39+L39</f>
        <v>30</v>
      </c>
      <c r="L40" s="135"/>
      <c r="M40" s="134">
        <f>M39+N39</f>
        <v>1050</v>
      </c>
      <c r="N40" s="135"/>
      <c r="O40" s="134">
        <f>O39+P39</f>
        <v>30</v>
      </c>
      <c r="P40" s="135"/>
      <c r="Q40" s="134">
        <f>Q39+R39</f>
        <v>990</v>
      </c>
      <c r="R40" s="135"/>
      <c r="S40" s="134">
        <f>S39+T39</f>
        <v>116</v>
      </c>
      <c r="T40" s="135"/>
      <c r="U40" s="134">
        <f>U39+V39</f>
        <v>4000</v>
      </c>
      <c r="V40" s="136"/>
    </row>
    <row r="41" spans="1:22" ht="14.95" thickTop="1">
      <c r="A41" s="70"/>
      <c r="B41" s="5"/>
      <c r="C41" s="71"/>
      <c r="D41" s="71"/>
      <c r="E41" s="71"/>
      <c r="F41" s="71"/>
      <c r="G41" s="71"/>
      <c r="H41" s="71"/>
      <c r="I41" s="71"/>
      <c r="J41" s="72"/>
      <c r="K41" s="71"/>
      <c r="L41" s="71"/>
      <c r="M41" s="71"/>
      <c r="N41" s="71"/>
      <c r="O41" s="71"/>
      <c r="P41" s="71"/>
      <c r="Q41" s="71"/>
      <c r="R41" s="71"/>
      <c r="S41" s="71"/>
      <c r="T41" s="73"/>
      <c r="U41" s="71"/>
      <c r="V41" s="73"/>
    </row>
    <row r="42" spans="1:22" ht="29.25" customHeight="1">
      <c r="A42" s="1"/>
      <c r="B42" s="124" t="s">
        <v>54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</row>
  </sheetData>
  <mergeCells count="34">
    <mergeCell ref="A1:G1"/>
    <mergeCell ref="A2:G2"/>
    <mergeCell ref="A4:B5"/>
    <mergeCell ref="C4:F4"/>
    <mergeCell ref="G4:J4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S5:T5"/>
    <mergeCell ref="U5:V5"/>
    <mergeCell ref="A6:B6"/>
    <mergeCell ref="A21:B21"/>
    <mergeCell ref="A37:B37"/>
    <mergeCell ref="A38:B38"/>
    <mergeCell ref="A39:B40"/>
    <mergeCell ref="B42:V42"/>
    <mergeCell ref="O40:P40"/>
    <mergeCell ref="Q40:R40"/>
    <mergeCell ref="C40:D40"/>
    <mergeCell ref="E40:F40"/>
    <mergeCell ref="G40:H40"/>
    <mergeCell ref="I40:J40"/>
    <mergeCell ref="M40:N40"/>
    <mergeCell ref="S40:T40"/>
    <mergeCell ref="U40:V40"/>
    <mergeCell ref="K40:L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</vt:lpstr>
      <vt:lpstr>MS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2018-09-19T12:47:11Z</dcterms:modified>
</cp:coreProperties>
</file>